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VÝKRESY_25\BD_Kollárova_LA_UT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D1.2.3 - PLYNOVÉ ODBĚRNÉ 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'D1.2.3 - PLYNOVÉ ODBĚRNÉ ...'!$C$85:$K$170</definedName>
    <definedName name="_xlnm.Print_Area" localSheetId="1">'D1.2.3 - PLYNOVÉ ODBĚRNÉ ...'!$C$4:$J$39,'D1.2.3 - PLYNOVÉ ODBĚRNÉ ...'!$C$45:$J$67,'D1.2.3 - PLYNOVÉ ODBĚRNÉ ...'!$C$73:$K$170</definedName>
    <definedName name="_xlnm.Print_Titles" localSheetId="1">'D1.2.3 - PLYNOVÉ ODBĚRNÉ ...'!$85:$85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69"/>
  <c r="BH169"/>
  <c r="BG169"/>
  <c r="BE169"/>
  <c r="T169"/>
  <c r="T168"/>
  <c r="T167"/>
  <c r="R169"/>
  <c r="R168"/>
  <c r="R167"/>
  <c r="P169"/>
  <c r="P168"/>
  <c r="P167"/>
  <c r="BI166"/>
  <c r="BH166"/>
  <c r="BG166"/>
  <c r="BE166"/>
  <c r="T166"/>
  <c r="T165"/>
  <c r="T164"/>
  <c r="R166"/>
  <c r="R165"/>
  <c r="R164"/>
  <c r="P166"/>
  <c r="P165"/>
  <c r="P164"/>
  <c r="BI162"/>
  <c r="BH162"/>
  <c r="BG162"/>
  <c r="BE162"/>
  <c r="T162"/>
  <c r="T161"/>
  <c r="R162"/>
  <c r="R161"/>
  <c r="P162"/>
  <c r="P161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3"/>
  <c r="BH123"/>
  <c r="BG123"/>
  <c r="BE123"/>
  <c r="T123"/>
  <c r="R123"/>
  <c r="P123"/>
  <c r="BI122"/>
  <c r="BH122"/>
  <c r="BG122"/>
  <c r="BE122"/>
  <c r="T122"/>
  <c r="R122"/>
  <c r="P122"/>
  <c r="BI121"/>
  <c r="BH121"/>
  <c r="BG121"/>
  <c r="BE121"/>
  <c r="T121"/>
  <c r="R121"/>
  <c r="P121"/>
  <c r="BI119"/>
  <c r="BH119"/>
  <c r="BG119"/>
  <c r="BE119"/>
  <c r="T119"/>
  <c r="R119"/>
  <c r="P119"/>
  <c r="BI117"/>
  <c r="BH117"/>
  <c r="BG117"/>
  <c r="BE117"/>
  <c r="T117"/>
  <c r="R117"/>
  <c r="P117"/>
  <c r="BI116"/>
  <c r="BH116"/>
  <c r="BG116"/>
  <c r="BE116"/>
  <c r="T116"/>
  <c r="R116"/>
  <c r="P116"/>
  <c r="BI114"/>
  <c r="BH114"/>
  <c r="BG114"/>
  <c r="BE114"/>
  <c r="T114"/>
  <c r="R114"/>
  <c r="P114"/>
  <c r="BI113"/>
  <c r="BH113"/>
  <c r="BG113"/>
  <c r="BE113"/>
  <c r="T113"/>
  <c r="R113"/>
  <c r="P113"/>
  <c r="BI112"/>
  <c r="BH112"/>
  <c r="BG112"/>
  <c r="BE112"/>
  <c r="T112"/>
  <c r="R112"/>
  <c r="P112"/>
  <c r="BI110"/>
  <c r="BH110"/>
  <c r="BG110"/>
  <c r="BE110"/>
  <c r="T110"/>
  <c r="R110"/>
  <c r="P110"/>
  <c r="BI108"/>
  <c r="BH108"/>
  <c r="BG108"/>
  <c r="BE108"/>
  <c r="T108"/>
  <c r="R108"/>
  <c r="P108"/>
  <c r="BI106"/>
  <c r="BH106"/>
  <c r="BG106"/>
  <c r="BE106"/>
  <c r="T106"/>
  <c r="R106"/>
  <c r="P106"/>
  <c r="BI104"/>
  <c r="BH104"/>
  <c r="BG104"/>
  <c r="BE104"/>
  <c r="T104"/>
  <c r="R104"/>
  <c r="P104"/>
  <c r="BI102"/>
  <c r="BH102"/>
  <c r="BG102"/>
  <c r="BE102"/>
  <c r="T102"/>
  <c r="R102"/>
  <c r="P102"/>
  <c r="BI100"/>
  <c r="BH100"/>
  <c r="BG100"/>
  <c r="BE100"/>
  <c r="T100"/>
  <c r="R100"/>
  <c r="P100"/>
  <c r="BI98"/>
  <c r="BH98"/>
  <c r="BG98"/>
  <c r="BE98"/>
  <c r="T98"/>
  <c r="R98"/>
  <c r="P98"/>
  <c r="BI96"/>
  <c r="BH96"/>
  <c r="BG96"/>
  <c r="BE96"/>
  <c r="T96"/>
  <c r="R96"/>
  <c r="P96"/>
  <c r="BI94"/>
  <c r="BH94"/>
  <c r="BG94"/>
  <c r="BE94"/>
  <c r="T94"/>
  <c r="R94"/>
  <c r="P94"/>
  <c r="BI92"/>
  <c r="BH92"/>
  <c r="BG92"/>
  <c r="BE92"/>
  <c r="T92"/>
  <c r="R92"/>
  <c r="P92"/>
  <c r="BI90"/>
  <c r="BH90"/>
  <c r="BG90"/>
  <c r="BE90"/>
  <c r="T90"/>
  <c r="R90"/>
  <c r="P90"/>
  <c r="BI89"/>
  <c r="BH89"/>
  <c r="BG89"/>
  <c r="BE89"/>
  <c r="T89"/>
  <c r="R89"/>
  <c r="P89"/>
  <c r="J82"/>
  <c r="F82"/>
  <c r="F80"/>
  <c r="E78"/>
  <c r="J54"/>
  <c r="F54"/>
  <c r="F52"/>
  <c r="E50"/>
  <c r="J24"/>
  <c r="E24"/>
  <c r="J83"/>
  <c r="J23"/>
  <c r="J18"/>
  <c r="E18"/>
  <c r="F55"/>
  <c r="J17"/>
  <c r="J12"/>
  <c r="J80"/>
  <c r="E7"/>
  <c r="E76"/>
  <c i="1" r="L50"/>
  <c r="AM50"/>
  <c r="AM49"/>
  <c r="L49"/>
  <c r="AM47"/>
  <c r="L47"/>
  <c r="L45"/>
  <c r="L44"/>
  <c i="2" r="BK157"/>
  <c r="J146"/>
  <c r="J139"/>
  <c r="BK125"/>
  <c r="J119"/>
  <c r="J100"/>
  <c r="J169"/>
  <c r="BK159"/>
  <c r="BK153"/>
  <c r="BK144"/>
  <c r="BK136"/>
  <c r="BK122"/>
  <c r="J108"/>
  <c r="BK96"/>
  <c r="J89"/>
  <c r="BK155"/>
  <c r="J152"/>
  <c r="BK146"/>
  <c r="J138"/>
  <c r="BK134"/>
  <c r="J114"/>
  <c r="J98"/>
  <c r="J149"/>
  <c r="BK133"/>
  <c r="J129"/>
  <c r="BK123"/>
  <c r="BK117"/>
  <c r="BK90"/>
  <c r="J158"/>
  <c r="BK149"/>
  <c r="BK140"/>
  <c r="BK126"/>
  <c r="J121"/>
  <c r="BK112"/>
  <c r="J94"/>
  <c r="BK166"/>
  <c r="J157"/>
  <c r="BK145"/>
  <c r="J141"/>
  <c r="J134"/>
  <c r="J130"/>
  <c r="J117"/>
  <c r="BK104"/>
  <c r="BK92"/>
  <c r="BK169"/>
  <c r="J153"/>
  <c r="J148"/>
  <c r="J145"/>
  <c r="J136"/>
  <c r="J123"/>
  <c r="BK110"/>
  <c r="BK102"/>
  <c r="BK151"/>
  <c r="BK143"/>
  <c r="J126"/>
  <c r="BK119"/>
  <c r="J106"/>
  <c r="J166"/>
  <c r="J156"/>
  <c r="BK141"/>
  <c r="BK137"/>
  <c r="J122"/>
  <c r="J110"/>
  <c i="1" r="AS54"/>
  <c i="2" r="BK158"/>
  <c r="J150"/>
  <c r="J143"/>
  <c r="J135"/>
  <c r="J132"/>
  <c r="J112"/>
  <c r="BK98"/>
  <c r="J90"/>
  <c r="BK156"/>
  <c r="BK150"/>
  <c r="BK142"/>
  <c r="J137"/>
  <c r="BK132"/>
  <c r="J116"/>
  <c r="BK108"/>
  <c r="BK100"/>
  <c r="BK152"/>
  <c r="BK139"/>
  <c r="BK127"/>
  <c r="BK121"/>
  <c r="J92"/>
  <c r="J162"/>
  <c r="J155"/>
  <c r="J144"/>
  <c r="BK138"/>
  <c r="BK116"/>
  <c r="J104"/>
  <c r="BK89"/>
  <c r="BK162"/>
  <c r="BK154"/>
  <c r="BK148"/>
  <c r="J142"/>
  <c r="J133"/>
  <c r="J127"/>
  <c r="BK113"/>
  <c r="J102"/>
  <c r="BK94"/>
  <c r="J159"/>
  <c r="J154"/>
  <c r="J151"/>
  <c r="BK147"/>
  <c r="J140"/>
  <c r="BK135"/>
  <c r="BK129"/>
  <c r="J113"/>
  <c r="BK106"/>
  <c r="J96"/>
  <c r="J147"/>
  <c r="BK130"/>
  <c r="J125"/>
  <c r="BK114"/>
  <c l="1" r="P88"/>
  <c r="P87"/>
  <c r="P86"/>
  <c i="1" r="AU55"/>
  <c i="2" r="R88"/>
  <c r="R87"/>
  <c r="R86"/>
  <c r="T88"/>
  <c r="T87"/>
  <c r="T86"/>
  <c r="BK88"/>
  <c r="J88"/>
  <c r="J61"/>
  <c r="BK165"/>
  <c r="J165"/>
  <c r="J64"/>
  <c r="BK161"/>
  <c r="J161"/>
  <c r="J62"/>
  <c r="BK168"/>
  <c r="BK167"/>
  <c r="J167"/>
  <c r="J65"/>
  <c r="E48"/>
  <c r="J52"/>
  <c r="F83"/>
  <c r="BF90"/>
  <c r="BF121"/>
  <c r="BF123"/>
  <c r="BF125"/>
  <c r="BF127"/>
  <c r="BF132"/>
  <c r="BF138"/>
  <c r="BF140"/>
  <c r="BF141"/>
  <c r="BF146"/>
  <c r="BF92"/>
  <c r="BF96"/>
  <c r="BF108"/>
  <c r="BF110"/>
  <c r="BF113"/>
  <c r="BF114"/>
  <c r="BF122"/>
  <c r="BF126"/>
  <c r="BF129"/>
  <c r="BF136"/>
  <c r="BF152"/>
  <c r="BF158"/>
  <c r="BF162"/>
  <c r="BF169"/>
  <c r="J55"/>
  <c r="BF89"/>
  <c r="BF102"/>
  <c r="BF106"/>
  <c r="BF116"/>
  <c r="BF130"/>
  <c r="BF133"/>
  <c r="BF134"/>
  <c r="BF137"/>
  <c r="BF142"/>
  <c r="BF143"/>
  <c r="BF144"/>
  <c r="BF145"/>
  <c r="BF147"/>
  <c r="BF148"/>
  <c r="BF150"/>
  <c r="BF151"/>
  <c r="BF153"/>
  <c r="BF154"/>
  <c r="BF155"/>
  <c r="BF94"/>
  <c r="BF98"/>
  <c r="BF100"/>
  <c r="BF104"/>
  <c r="BF112"/>
  <c r="BF117"/>
  <c r="BF119"/>
  <c r="BF135"/>
  <c r="BF139"/>
  <c r="BF149"/>
  <c r="BF156"/>
  <c r="BF157"/>
  <c r="BF159"/>
  <c r="BF166"/>
  <c i="1" r="AU54"/>
  <c i="2" r="F35"/>
  <c i="1" r="BB55"/>
  <c r="BB54"/>
  <c r="W31"/>
  <c i="2" r="J33"/>
  <c i="1" r="AV55"/>
  <c i="2" r="F37"/>
  <c i="1" r="BD55"/>
  <c r="BD54"/>
  <c r="W33"/>
  <c i="2" r="F36"/>
  <c i="1" r="BC55"/>
  <c r="BC54"/>
  <c r="W32"/>
  <c i="2" r="F33"/>
  <c i="1" r="AZ55"/>
  <c r="AZ54"/>
  <c r="W29"/>
  <c i="2" l="1" r="BK87"/>
  <c r="J87"/>
  <c r="J60"/>
  <c r="BK164"/>
  <c r="J164"/>
  <c r="J63"/>
  <c r="J168"/>
  <c r="J66"/>
  <c i="1" r="AV54"/>
  <c r="AK29"/>
  <c i="2" r="J34"/>
  <c i="1" r="AW55"/>
  <c r="AT55"/>
  <c r="AX54"/>
  <c r="AY54"/>
  <c i="2" r="F34"/>
  <c i="1" r="BA55"/>
  <c r="BA54"/>
  <c r="AW54"/>
  <c r="AK30"/>
  <c i="2" l="1" r="BK86"/>
  <c r="J86"/>
  <c r="J30"/>
  <c i="1" r="AG55"/>
  <c r="AG54"/>
  <c r="AK26"/>
  <c r="AK35"/>
  <c r="AT54"/>
  <c r="AN54"/>
  <c r="W30"/>
  <c i="2" l="1" r="J39"/>
  <c r="J59"/>
  <c i="1"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<sst xmlns="http://schemas.openxmlformats.org/spreadsheetml/2006/main">
  <si>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</si>
  <si>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</si>
  <si>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</si>
  <si>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</si>
  <si>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</si>
  <si>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{e15f02b8-3f92-4b67-b72d-59ce9c91e50f}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</si>
  <si>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</si>
  <si>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</si>
  <si>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</si>
  <si>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</si>
  <si>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</si>
  <si>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</si>
  <si>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</si>
  <si>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</si>
  <si>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25011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</si>
  <si>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</si>
  <si>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</si>
  <si>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PŘESTAVBA ŠKOLY NA BYTOVÝ DŮM, ul. Kollárova 445, Lanškroun</t>
  </si>
  <si>
    <t>KSO:</t>
  </si>
  <si>
    <t/>
  </si>
  <si>
    <t>CC-CZ:</t>
  </si>
  <si>
    <t>Místo:</t>
  </si>
  <si>
    <t>Kollárova 445, Lanškroun</t>
  </si>
  <si>
    <t>Datum:</t>
  </si>
  <si>
    <t>27. 8. 2025</t>
  </si>
  <si>
    <t>Zadavatel:</t>
  </si>
  <si>
    <t>IČ:</t>
  </si>
  <si>
    <t>Město Lanškroun, nám. J.M.Marků 12, Lanškroun</t>
  </si>
  <si>
    <t>DIČ:</t>
  </si>
  <si>
    <t>Účastník:</t>
  </si>
  <si>
    <t>Vyplň údaj</t>
  </si>
  <si>
    <t>Projektant:</t>
  </si>
  <si>
    <t>Jiří Kamenický, Na Špici 211, 561 17 Dlouhá Třebov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</si>
  <si>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</si>
  <si>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</si>
  <si>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</si>
  <si>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</si>
  <si>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</si>
  <si>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</si>
  <si>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</si>
  <si>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</si>
  <si>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</si>
  <si>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</si>
  <si>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</si>
  <si>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</si>
  <si>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</si>
  <si>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</si>
  <si>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</si>
  <si>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</si>
  <si>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</si>
  <si>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</si>
  <si>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</si>
  <si>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</si>
  <si>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</si>
  <si>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</si>
  <si>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</si>
  <si>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</si>
  <si>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</si>
  <si>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</si>
  <si>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</si>
  <si>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</si>
  <si>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</si>
  <si>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</si>
  <si>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</si>
  <si>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</si>
  <si>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</si>
  <si>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</si>
  <si>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</si>
  <si>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</si>
  <si>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</si>
  <si>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</si>
  <si>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</si>
  <si>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</si>
  <si>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</si>
  <si>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</si>
  <si>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</si>
  <si>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</si>
  <si>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D1.2.3</t>
  </si>
  <si>
    <t>PLYNOVÉ ODBĚRNÉ ZAŘÍZENÍ</t>
  </si>
  <si>
    <t>STA</t>
  </si>
  <si>
    <t>1</t>
  </si>
  <si>
    <t>{792d3122-4995-4bf0-bb97-2c9cb07b9d22}</t>
  </si>
  <si>
    <t>KRYCÍ LIST SOUPISU PRACÍ</t>
  </si>
  <si>
    <t>Objekt:</t>
  </si>
  <si>
    <t>D1.2.3 - PLYNOVÉ ODBĚRNÉ ZAŘÍZENÍ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</si>
  <si>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</si>
  <si>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</si>
  <si>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</si>
  <si>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</si>
  <si>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</si>
  <si>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723 - Zdravotechnika - vnitřní plynovod</t>
  </si>
  <si>
    <t xml:space="preserve">    783 - Dokončovací práce - nátěry</t>
  </si>
  <si>
    <t>M - Práce a dodávky M</t>
  </si>
  <si>
    <t xml:space="preserve">    23-M - Montáže potrubí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</si>
  <si>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</si>
  <si>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</si>
  <si>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</si>
  <si>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</si>
  <si>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</si>
  <si>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</si>
  <si>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</si>
  <si>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</si>
  <si>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</si>
  <si>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</si>
  <si>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</si>
  <si>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</si>
  <si>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</si>
  <si>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</si>
  <si>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</si>
  <si>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</si>
  <si>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</si>
  <si>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2</t>
  </si>
  <si>
    <t>ROZPOCET</t>
  </si>
  <si>
    <t>723</t>
  </si>
  <si>
    <t>Zdravotechnika - vnitřní plynovod</t>
  </si>
  <si>
    <t>K</t>
  </si>
  <si>
    <t>388411490</t>
  </si>
  <si>
    <t>tlakoměr plynový D 160 se spodním přípojem rozsah 0-6 KPa včetně přípojky a kohoutu a montáže</t>
  </si>
  <si>
    <t>kus</t>
  </si>
  <si>
    <t>16</t>
  </si>
  <si>
    <t>825376709</t>
  </si>
  <si>
    <t>723111202</t>
  </si>
  <si>
    <t>Potrubí z ocelových trubek závitových černých spojovaných svařováním, bezešvých běžných DN 15</t>
  </si>
  <si>
    <t>m</t>
  </si>
  <si>
    <t>CS ÚRS 2025 02</t>
  </si>
  <si>
    <t>-897412120</t>
  </si>
  <si>
    <t>Online PSC</t>
  </si>
  <si>
    <t>https://podminky.urs.cz/item/CS_URS_2025_02/723111202</t>
  </si>
  <si>
    <t>3</t>
  </si>
  <si>
    <t>723111203</t>
  </si>
  <si>
    <t>Potrubí z ocelových trubek závitových černých spojovaných svařováním, bezešvých běžných DN 20</t>
  </si>
  <si>
    <t>-437141849</t>
  </si>
  <si>
    <t>https://podminky.urs.cz/item/CS_URS_2025_02/723111203</t>
  </si>
  <si>
    <t>4</t>
  </si>
  <si>
    <t>723111204</t>
  </si>
  <si>
    <t>Potrubí z ocelových trubek závitových černých spojovaných svařováním, bezešvých běžných DN 25</t>
  </si>
  <si>
    <t>247877428</t>
  </si>
  <si>
    <t>https://podminky.urs.cz/item/CS_URS_2025_02/723111204</t>
  </si>
  <si>
    <t>5</t>
  </si>
  <si>
    <t>723111206</t>
  </si>
  <si>
    <t>Potrubí z ocelových trubek závitových černých spojovaných svařováním, bezešvých běžných DN 40</t>
  </si>
  <si>
    <t>-1381848109</t>
  </si>
  <si>
    <t>https://podminky.urs.cz/item/CS_URS_2025_02/723111206</t>
  </si>
  <si>
    <t>6</t>
  </si>
  <si>
    <t>723120804</t>
  </si>
  <si>
    <t>Demontáž potrubí svařovaného z ocelových trubek závitových do DN 25</t>
  </si>
  <si>
    <t>-1635890590</t>
  </si>
  <si>
    <t>https://podminky.urs.cz/item/CS_URS_2025_02/723120804</t>
  </si>
  <si>
    <t>7</t>
  </si>
  <si>
    <t>723120805</t>
  </si>
  <si>
    <t>Demontáž potrubí svařovaného z ocelových trubek závitových přes 25 do DN 50</t>
  </si>
  <si>
    <t>1775763042</t>
  </si>
  <si>
    <t>https://podminky.urs.cz/item/CS_URS_2025_02/723120805</t>
  </si>
  <si>
    <t>8</t>
  </si>
  <si>
    <t>723150312</t>
  </si>
  <si>
    <t>Potrubí z ocelových trubek hladkých černých spojovaných svařováním tvářených za tepla Ø 57/3,2</t>
  </si>
  <si>
    <t>1644608725</t>
  </si>
  <si>
    <t>https://podminky.urs.cz/item/CS_URS_2025_02/723150312</t>
  </si>
  <si>
    <t>9</t>
  </si>
  <si>
    <t>723150342</t>
  </si>
  <si>
    <t>Potrubí z ocelových trubek hladkých černých spojovaných redukce - zhotovení kováním přes 1 DN DN 40/ 25</t>
  </si>
  <si>
    <t>1874860303</t>
  </si>
  <si>
    <t>https://podminky.urs.cz/item/CS_URS_2025_02/723150342</t>
  </si>
  <si>
    <t>10</t>
  </si>
  <si>
    <t>723150351</t>
  </si>
  <si>
    <t>Potrubí z ocelových trubek hladkých černých spojovaných redukce - zhotovení kováním přes 2 DN DN 40/20</t>
  </si>
  <si>
    <t>-1233486709</t>
  </si>
  <si>
    <t>https://podminky.urs.cz/item/CS_URS_2025_02/723150351</t>
  </si>
  <si>
    <t>11</t>
  </si>
  <si>
    <t>723150352</t>
  </si>
  <si>
    <t>Potrubí z ocelových trubek hladkých černých spojovaných redukce - zhotovení kováním přes 2 DN DN 50/25</t>
  </si>
  <si>
    <t>779307883</t>
  </si>
  <si>
    <t>https://podminky.urs.cz/item/CS_URS_2025_02/723150352</t>
  </si>
  <si>
    <t>723150368</t>
  </si>
  <si>
    <t>Potrubí z ocelových trubek hladkých černých spojovaných chráničky Ø 76/3,2</t>
  </si>
  <si>
    <t>1202068901</t>
  </si>
  <si>
    <t>https://podminky.urs.cz/item/CS_URS_2025_02/723150368</t>
  </si>
  <si>
    <t>13</t>
  </si>
  <si>
    <t>72315xxx01</t>
  </si>
  <si>
    <t>Zednické přípomoce - prostupy stěn vrtáním pro potrubí, prostup do průměru 90 mm</t>
  </si>
  <si>
    <t>1836248488</t>
  </si>
  <si>
    <t>14</t>
  </si>
  <si>
    <t>72315xxx02</t>
  </si>
  <si>
    <t>Zednické přípomoce - provedení drážky do betonu 80x80mm pro potubí a následené zapravení</t>
  </si>
  <si>
    <t>1054344929</t>
  </si>
  <si>
    <t>15</t>
  </si>
  <si>
    <t>723160204</t>
  </si>
  <si>
    <t>Přípojky k plynoměrům spojované na závit bez ochozu G 1"</t>
  </si>
  <si>
    <t>soubor</t>
  </si>
  <si>
    <t>-1658058005</t>
  </si>
  <si>
    <t>https://podminky.urs.cz/item/CS_URS_2025_02/723160204</t>
  </si>
  <si>
    <t>72319xxx01</t>
  </si>
  <si>
    <t>Tlaková zkouška a revize potrubí plynu</t>
  </si>
  <si>
    <t>257811663</t>
  </si>
  <si>
    <t>17</t>
  </si>
  <si>
    <t>723231163</t>
  </si>
  <si>
    <t>Armatury se dvěma závity kohouty kulové PN 42 do 650°C plnoprůtokové vnitřní závit těžká řada G 3/4"</t>
  </si>
  <si>
    <t>1289558511</t>
  </si>
  <si>
    <t>https://podminky.urs.cz/item/CS_URS_2025_02/723231163</t>
  </si>
  <si>
    <t>18</t>
  </si>
  <si>
    <t>723231164</t>
  </si>
  <si>
    <t>Armatury se dvěma závity kohouty kulové PN 42 do 185°C plnoprůtokové vnitřní závit těžká řada G 1"</t>
  </si>
  <si>
    <t>-1281530595</t>
  </si>
  <si>
    <t>https://podminky.urs.cz/item/CS_URS_2025_02/723231164</t>
  </si>
  <si>
    <t>19</t>
  </si>
  <si>
    <t>M</t>
  </si>
  <si>
    <t>72323431xx25</t>
  </si>
  <si>
    <t xml:space="preserve">Armatury se dvěma závity středotlaké regulátory tlaku plynu - Dvoustupňový regulátor pro zemní plyn R/25, Vstupní tlak 0,1 – 6 bar, stavitelný výstupní tlak 20 – 27 mbar,  Maximální průtok 25 m3(n)/hod, Připojení ¾  1 ¼</t>
  </si>
  <si>
    <t>32</t>
  </si>
  <si>
    <t>-1743907043</t>
  </si>
  <si>
    <t>20</t>
  </si>
  <si>
    <t>72323431xx26</t>
  </si>
  <si>
    <t>Vsuvka redukovaná G1"-R3/4" (konus) mosaz</t>
  </si>
  <si>
    <t>294044638</t>
  </si>
  <si>
    <t>723239103</t>
  </si>
  <si>
    <t>Armatury se dvěma závity montáž armatur se dvěma závity ostatních typů G 1</t>
  </si>
  <si>
    <t>387903472</t>
  </si>
  <si>
    <t>https://podminky.urs.cz/item/CS_URS_2025_02/723239103</t>
  </si>
  <si>
    <t>22</t>
  </si>
  <si>
    <t>723xxx05</t>
  </si>
  <si>
    <t>Filtr plynový KAP DN40 Rp1 1/2, Filtr DN 40, filtrace 5 mikronů - nerezová mřížka potažená netkanou textilií</t>
  </si>
  <si>
    <t>-454571836</t>
  </si>
  <si>
    <t>23</t>
  </si>
  <si>
    <t>723xxx06</t>
  </si>
  <si>
    <t xml:space="preserve">Bezpečnostní havarijní rychlouzávěr BAP  DN 40-NT-C-Rp 1 1/2-solo-R pod napětím automaticky otevře, dle EN 161, pracovní přetlak NT 1 – 5 kPa, C – výbušné II2G/D EEx m llT3 prostředí (až Zóna 1), Rp 1 1/2 - připojení závitové, solo – jeden uzávěr, R – provedení pravé (směr toku do uzávěru zleva doprava), napětí 230V 50Hz. Minimální odběr - jen 10,5 W! </t>
  </si>
  <si>
    <t>-741414877</t>
  </si>
  <si>
    <t>24</t>
  </si>
  <si>
    <t>723239105</t>
  </si>
  <si>
    <t>Armatury se dvěma závity montáž armatur se dvěma závity ostatních typů G 1 1/2"</t>
  </si>
  <si>
    <t>52570500</t>
  </si>
  <si>
    <t>https://podminky.urs.cz/item/CS_URS_2025_02/723239105</t>
  </si>
  <si>
    <t>25</t>
  </si>
  <si>
    <t>733xxx01.1</t>
  </si>
  <si>
    <t xml:space="preserve">Požární ucpávky prostupů požárně dělícími stavebními konstrukcemi potrubí Fe do průměru 50 mm, včetně označené prostupu._x000d_
_x000d_
</t>
  </si>
  <si>
    <t>643053276</t>
  </si>
  <si>
    <t>26</t>
  </si>
  <si>
    <t>733193918</t>
  </si>
  <si>
    <t>Opravy rozvodů potrubí z trubek ocelových hladkých zaslepení potrubí dýnkem Ø 57</t>
  </si>
  <si>
    <t>755082602</t>
  </si>
  <si>
    <t>https://podminky.urs.cz/item/CS_URS_2025_02/733193918</t>
  </si>
  <si>
    <t>27</t>
  </si>
  <si>
    <t>733xxx50</t>
  </si>
  <si>
    <t xml:space="preserve">Montáž spalinové cesty - komínu a kouřovodů komplet. </t>
  </si>
  <si>
    <t>-275218436</t>
  </si>
  <si>
    <t>28</t>
  </si>
  <si>
    <t>733xxx51</t>
  </si>
  <si>
    <t xml:space="preserve">Revize spalinové cesty - komínu a kouřovodů </t>
  </si>
  <si>
    <t>2005818118</t>
  </si>
  <si>
    <t>29</t>
  </si>
  <si>
    <t>LPEKFL6</t>
  </si>
  <si>
    <t>Kaskáda + kořovod: LIL Koncový díl kaskády s odvodem kondenzátu; DN160/225</t>
  </si>
  <si>
    <t>2142965945</t>
  </si>
  <si>
    <t>30</t>
  </si>
  <si>
    <t>LPKL09</t>
  </si>
  <si>
    <t>Kaskáda + kořovod: LIL kotlová redukce; DN110/160naDN100/150</t>
  </si>
  <si>
    <t>1229676830</t>
  </si>
  <si>
    <t>31</t>
  </si>
  <si>
    <t>LPRBL1</t>
  </si>
  <si>
    <t>Kaskáda + kořovod: LIL revizní koleno 87°; DN110/160</t>
  </si>
  <si>
    <t>2023215121</t>
  </si>
  <si>
    <t>LPRL06</t>
  </si>
  <si>
    <t>Kaskáda + kořovod: LIL trubka s hrdlem; 0,25m; DN160/225</t>
  </si>
  <si>
    <t>-146808037</t>
  </si>
  <si>
    <t>33</t>
  </si>
  <si>
    <t>LPRL11</t>
  </si>
  <si>
    <t>Kaskáda + kořovod: LIL trubka s hrdlem; 1m; DN110/160</t>
  </si>
  <si>
    <t>-134037118</t>
  </si>
  <si>
    <t>34</t>
  </si>
  <si>
    <t>LPRL16</t>
  </si>
  <si>
    <t>Kaskáda + kořovod: LIL trubka s hrdlem; 1m; DN160/225</t>
  </si>
  <si>
    <t>-1065365568</t>
  </si>
  <si>
    <t>35</t>
  </si>
  <si>
    <t>LPRL51</t>
  </si>
  <si>
    <t>Kaskáda + kořovod: LIL trubka s hrdlem; 0,5m; DN110/160</t>
  </si>
  <si>
    <t>290712518</t>
  </si>
  <si>
    <t>36</t>
  </si>
  <si>
    <t>LPRTL1</t>
  </si>
  <si>
    <t>Kaskáda + kořovod: LIL revizní T-kus; DN110/160</t>
  </si>
  <si>
    <t>839475891</t>
  </si>
  <si>
    <t>37</t>
  </si>
  <si>
    <t>LPRTL6</t>
  </si>
  <si>
    <t>Kaskáda + kořovod: LIL revizní T-kus; DN160/225</t>
  </si>
  <si>
    <t>-1670737539</t>
  </si>
  <si>
    <t>38</t>
  </si>
  <si>
    <t>LPTEL16</t>
  </si>
  <si>
    <t>Kaskáda + kořovod: ZLIL trubkový díl s 87° odbočkou 110/160 - 1m; DN160/225</t>
  </si>
  <si>
    <t>-1656618781</t>
  </si>
  <si>
    <t>39</t>
  </si>
  <si>
    <t>ZUOS40</t>
  </si>
  <si>
    <t>Kaskáda + kořovod: ZUB Sifon Zeus (pro přetlak) vývod 40mm</t>
  </si>
  <si>
    <t>1132890348</t>
  </si>
  <si>
    <t>40</t>
  </si>
  <si>
    <t>ZUWK01</t>
  </si>
  <si>
    <t>Kaskáda + kořovod: ZUB Hadice pro odvod kondenzátu 1bm</t>
  </si>
  <si>
    <t>155545318</t>
  </si>
  <si>
    <t>41</t>
  </si>
  <si>
    <t>LPSBL6</t>
  </si>
  <si>
    <t>Komín: LIL pateční koleno 87°; DN160/225</t>
  </si>
  <si>
    <t>-691810656</t>
  </si>
  <si>
    <t>42</t>
  </si>
  <si>
    <t>ZKOL43</t>
  </si>
  <si>
    <t>Komín: ZUB Konzola lištová 400mm 38/40</t>
  </si>
  <si>
    <t>-1448880951</t>
  </si>
  <si>
    <t>43</t>
  </si>
  <si>
    <t>LPRL16_x</t>
  </si>
  <si>
    <t>Komín: LIL trubka s hrdlem; 1m; DN160/225</t>
  </si>
  <si>
    <t>732843841</t>
  </si>
  <si>
    <t>44</t>
  </si>
  <si>
    <t>LPRL56_x</t>
  </si>
  <si>
    <t>Komín: LIL trubka s hrdlem; 0,5m; DN160/225</t>
  </si>
  <si>
    <t>-30510256</t>
  </si>
  <si>
    <t>45</t>
  </si>
  <si>
    <t>APDA46</t>
  </si>
  <si>
    <t>Komín: LAB střešní nást. s protidešť. manžetou 1,0m; DN160/225</t>
  </si>
  <si>
    <t>865379286</t>
  </si>
  <si>
    <t>46</t>
  </si>
  <si>
    <t>APRB16</t>
  </si>
  <si>
    <t>Komín: LAB trubka s hrdlem; 1m; DN160/225</t>
  </si>
  <si>
    <t>-1875492959</t>
  </si>
  <si>
    <t>47</t>
  </si>
  <si>
    <t>APBB46</t>
  </si>
  <si>
    <t>Komín: LAB koleno 45°; DN160/225</t>
  </si>
  <si>
    <t>2030633261</t>
  </si>
  <si>
    <t>48</t>
  </si>
  <si>
    <t>APMSB6</t>
  </si>
  <si>
    <t>Komín: LAB vyústění s přisáváním; DN160/225</t>
  </si>
  <si>
    <t>1302094381</t>
  </si>
  <si>
    <t>49</t>
  </si>
  <si>
    <t>LPWHB6</t>
  </si>
  <si>
    <t>Komín: LIB stěnová objímka; DN160/225</t>
  </si>
  <si>
    <t>-441139155</t>
  </si>
  <si>
    <t>50</t>
  </si>
  <si>
    <t>APWHB6</t>
  </si>
  <si>
    <t>Komín: LAB stěnová objímka zesílená; DN160/225</t>
  </si>
  <si>
    <t>-2077882683</t>
  </si>
  <si>
    <t>51</t>
  </si>
  <si>
    <t>APVUBU</t>
  </si>
  <si>
    <t>Komín: LAB prodloužení stěnové objímky (SET-2ks); DN60/100-200/300</t>
  </si>
  <si>
    <t>-553543550</t>
  </si>
  <si>
    <t>52</t>
  </si>
  <si>
    <t>IGAT01</t>
  </si>
  <si>
    <t>Komín: POP10 Střešní oplechování pro plochou střechu 0°-10° s manžetou; DN 225</t>
  </si>
  <si>
    <t>1594589703</t>
  </si>
  <si>
    <t>53</t>
  </si>
  <si>
    <t>ZUSF05</t>
  </si>
  <si>
    <t>Komín: ZUB Silikonové mazivo 50g</t>
  </si>
  <si>
    <t>-1803378055</t>
  </si>
  <si>
    <t>54</t>
  </si>
  <si>
    <t>998723101</t>
  </si>
  <si>
    <t>Přesun hmot pro vnitřní plynovod stanovený z hmotnosti přesunovaného materiálu vodorovná dopravní vzdálenost do 50 m v objektech výšky do 6 m</t>
  </si>
  <si>
    <t>t</t>
  </si>
  <si>
    <t>-1408330862</t>
  </si>
  <si>
    <t>https://podminky.urs.cz/item/CS_URS_2025_02/998723101</t>
  </si>
  <si>
    <t>783</t>
  </si>
  <si>
    <t>Dokončovací práce - nátěry</t>
  </si>
  <si>
    <t>55</t>
  </si>
  <si>
    <t>783617613</t>
  </si>
  <si>
    <t>Krycí nátěr (email) armatur a kovových potrubí potrubí do DN 50 mm dvojnásobný syntetický samozákladující</t>
  </si>
  <si>
    <t>1404311440</t>
  </si>
  <si>
    <t>https://podminky.urs.cz/item/CS_URS_2025_02/783617613</t>
  </si>
  <si>
    <t>Práce a dodávky M</t>
  </si>
  <si>
    <t>23-M</t>
  </si>
  <si>
    <t>Montáže potrubí</t>
  </si>
  <si>
    <t>56</t>
  </si>
  <si>
    <t>předb cena 4</t>
  </si>
  <si>
    <t>Asistence GasNet</t>
  </si>
  <si>
    <t>64</t>
  </si>
  <si>
    <t>277050385</t>
  </si>
  <si>
    <t>VRN</t>
  </si>
  <si>
    <t>Vedlejší rozpočtové náklady</t>
  </si>
  <si>
    <t>VRN1</t>
  </si>
  <si>
    <t>Průzkumné, geodetické a projektové práce</t>
  </si>
  <si>
    <t>57</t>
  </si>
  <si>
    <t>013254000</t>
  </si>
  <si>
    <t>Dokumentace skutečného provedení stavby</t>
  </si>
  <si>
    <t>Kč</t>
  </si>
  <si>
    <t>1024</t>
  </si>
  <si>
    <t>-200971351</t>
  </si>
  <si>
    <t>https://podminky.urs.cz/item/CS_URS_2025_02/013254000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</si>
</sst>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723111202" TargetMode="External" /><Relationship Id="rId2" Type="http://schemas.openxmlformats.org/officeDocument/2006/relationships/hyperlink" Target="https://podminky.urs.cz/item/CS_URS_2025_02/723111203" TargetMode="External" /><Relationship Id="rId3" Type="http://schemas.openxmlformats.org/officeDocument/2006/relationships/hyperlink" Target="https://podminky.urs.cz/item/CS_URS_2025_02/723111204" TargetMode="External" /><Relationship Id="rId4" Type="http://schemas.openxmlformats.org/officeDocument/2006/relationships/hyperlink" Target="https://podminky.urs.cz/item/CS_URS_2025_02/723111206" TargetMode="External" /><Relationship Id="rId5" Type="http://schemas.openxmlformats.org/officeDocument/2006/relationships/hyperlink" Target="https://podminky.urs.cz/item/CS_URS_2025_02/723120804" TargetMode="External" /><Relationship Id="rId6" Type="http://schemas.openxmlformats.org/officeDocument/2006/relationships/hyperlink" Target="https://podminky.urs.cz/item/CS_URS_2025_02/723120805" TargetMode="External" /><Relationship Id="rId7" Type="http://schemas.openxmlformats.org/officeDocument/2006/relationships/hyperlink" Target="https://podminky.urs.cz/item/CS_URS_2025_02/723150312" TargetMode="External" /><Relationship Id="rId8" Type="http://schemas.openxmlformats.org/officeDocument/2006/relationships/hyperlink" Target="https://podminky.urs.cz/item/CS_URS_2025_02/723150342" TargetMode="External" /><Relationship Id="rId9" Type="http://schemas.openxmlformats.org/officeDocument/2006/relationships/hyperlink" Target="https://podminky.urs.cz/item/CS_URS_2025_02/723150351" TargetMode="External" /><Relationship Id="rId10" Type="http://schemas.openxmlformats.org/officeDocument/2006/relationships/hyperlink" Target="https://podminky.urs.cz/item/CS_URS_2025_02/723150352" TargetMode="External" /><Relationship Id="rId11" Type="http://schemas.openxmlformats.org/officeDocument/2006/relationships/hyperlink" Target="https://podminky.urs.cz/item/CS_URS_2025_02/723150368" TargetMode="External" /><Relationship Id="rId12" Type="http://schemas.openxmlformats.org/officeDocument/2006/relationships/hyperlink" Target="https://podminky.urs.cz/item/CS_URS_2025_02/723160204" TargetMode="External" /><Relationship Id="rId13" Type="http://schemas.openxmlformats.org/officeDocument/2006/relationships/hyperlink" Target="https://podminky.urs.cz/item/CS_URS_2025_02/723231163" TargetMode="External" /><Relationship Id="rId14" Type="http://schemas.openxmlformats.org/officeDocument/2006/relationships/hyperlink" Target="https://podminky.urs.cz/item/CS_URS_2025_02/723231164" TargetMode="External" /><Relationship Id="rId15" Type="http://schemas.openxmlformats.org/officeDocument/2006/relationships/hyperlink" Target="https://podminky.urs.cz/item/CS_URS_2025_02/723239103" TargetMode="External" /><Relationship Id="rId16" Type="http://schemas.openxmlformats.org/officeDocument/2006/relationships/hyperlink" Target="https://podminky.urs.cz/item/CS_URS_2025_02/723239105" TargetMode="External" /><Relationship Id="rId17" Type="http://schemas.openxmlformats.org/officeDocument/2006/relationships/hyperlink" Target="https://podminky.urs.cz/item/CS_URS_2025_02/733193918" TargetMode="External" /><Relationship Id="rId18" Type="http://schemas.openxmlformats.org/officeDocument/2006/relationships/hyperlink" Target="https://podminky.urs.cz/item/CS_URS_2025_02/998723101" TargetMode="External" /><Relationship Id="rId19" Type="http://schemas.openxmlformats.org/officeDocument/2006/relationships/hyperlink" Target="https://podminky.urs.cz/item/CS_URS_2025_02/783617613" TargetMode="External" /><Relationship Id="rId20" Type="http://schemas.openxmlformats.org/officeDocument/2006/relationships/hyperlink" Target="https://podminky.urs.cz/item/CS_URS_2025_02/013254000" TargetMode="External" /><Relationship Id="rId2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19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19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19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19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19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19</v>
      </c>
      <c r="AO17" s="19"/>
      <c r="AP17" s="19"/>
      <c r="AQ17" s="19"/>
      <c r="AR17" s="17"/>
      <c r="BE17" s="28"/>
      <c r="BS17" s="14" t="s">
        <v>33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34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19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19</v>
      </c>
      <c r="AO20" s="19"/>
      <c r="AP20" s="19"/>
      <c r="AQ20" s="19"/>
      <c r="AR20" s="17"/>
      <c r="BE20" s="28"/>
      <c r="BS20" s="14" t="s">
        <v>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47.25" customHeight="1">
      <c r="B23" s="18"/>
      <c r="C23" s="19"/>
      <c r="D23" s="19"/>
      <c r="E23" s="33" t="s">
        <v>37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42</v>
      </c>
      <c r="E29" s="44"/>
      <c r="F29" s="29" t="s">
        <v>43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ROUND(AZ54,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ROUND(AV54,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44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ROUND(BA54,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ROUND(AW54,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45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ROUND(BB54,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46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ROUND(BC54,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47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ROUND(BD54,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3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35"/>
    </row>
    <row r="35" s="2" customFormat="1" ht="25.92" customHeight="1">
      <c r="A35" s="35"/>
      <c r="B35" s="36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6.96" customHeight="1">
      <c r="A37" s="3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1"/>
      <c r="BE37" s="35"/>
    </row>
    <row r="41" s="2" customFormat="1" ht="6.96" customHeight="1">
      <c r="A41" s="35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1"/>
      <c r="BE41" s="35"/>
    </row>
    <row r="42" s="2" customFormat="1" ht="24.96" customHeight="1">
      <c r="A42" s="35"/>
      <c r="B42" s="36"/>
      <c r="C42" s="20" t="s">
        <v>51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1"/>
      <c r="BE42" s="35"/>
    </row>
    <row r="43" s="2" customFormat="1" ht="6.96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1"/>
      <c r="BE43" s="35"/>
    </row>
    <row r="44" s="4" customFormat="1" ht="12" customHeight="1">
      <c r="A44" s="4"/>
      <c r="B44" s="60"/>
      <c r="C44" s="29" t="s">
        <v>13</v>
      </c>
      <c r="D44" s="61"/>
      <c r="E44" s="61"/>
      <c r="F44" s="61"/>
      <c r="G44" s="61"/>
      <c r="H44" s="61"/>
      <c r="I44" s="61"/>
      <c r="J44" s="61"/>
      <c r="K44" s="61"/>
      <c r="L44" s="61" t="str">
        <f>K5</f>
        <v>25011</v>
      </c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2"/>
      <c r="BE44" s="4"/>
    </row>
    <row r="45" s="5" customFormat="1" ht="36.96" customHeight="1">
      <c r="A45" s="5"/>
      <c r="B45" s="63"/>
      <c r="C45" s="64" t="s">
        <v>16</v>
      </c>
      <c r="D45" s="65"/>
      <c r="E45" s="65"/>
      <c r="F45" s="65"/>
      <c r="G45" s="65"/>
      <c r="H45" s="65"/>
      <c r="I45" s="65"/>
      <c r="J45" s="65"/>
      <c r="K45" s="65"/>
      <c r="L45" s="66" t="str">
        <f>K6</f>
        <v>PŘESTAVBA ŠKOLY NA BYTOVÝ DŮM, ul. Kollárova 445, Lanškroun</v>
      </c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7"/>
      <c r="BE45" s="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1"/>
      <c r="BE46" s="35"/>
    </row>
    <row r="47" s="2" customFormat="1" ht="12" customHeight="1">
      <c r="A47" s="35"/>
      <c r="B47" s="36"/>
      <c r="C47" s="29" t="s">
        <v>21</v>
      </c>
      <c r="D47" s="37"/>
      <c r="E47" s="37"/>
      <c r="F47" s="37"/>
      <c r="G47" s="37"/>
      <c r="H47" s="37"/>
      <c r="I47" s="37"/>
      <c r="J47" s="37"/>
      <c r="K47" s="37"/>
      <c r="L47" s="68" t="str">
        <f>IF(K8="","",K8)</f>
        <v>Kollárova 445, Lanškroun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29" t="s">
        <v>23</v>
      </c>
      <c r="AJ47" s="37"/>
      <c r="AK47" s="37"/>
      <c r="AL47" s="37"/>
      <c r="AM47" s="69" t="str">
        <f>IF(AN8= "","",AN8)</f>
        <v>27. 8. 2025</v>
      </c>
      <c r="AN47" s="69"/>
      <c r="AO47" s="37"/>
      <c r="AP47" s="37"/>
      <c r="AQ47" s="37"/>
      <c r="AR47" s="41"/>
      <c r="BE47" s="35"/>
    </row>
    <row r="48" s="2" customFormat="1" ht="6.96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1"/>
      <c r="BE48" s="35"/>
    </row>
    <row r="49" s="2" customFormat="1" ht="25.65" customHeight="1">
      <c r="A49" s="35"/>
      <c r="B49" s="36"/>
      <c r="C49" s="29" t="s">
        <v>25</v>
      </c>
      <c r="D49" s="37"/>
      <c r="E49" s="37"/>
      <c r="F49" s="37"/>
      <c r="G49" s="37"/>
      <c r="H49" s="37"/>
      <c r="I49" s="37"/>
      <c r="J49" s="37"/>
      <c r="K49" s="37"/>
      <c r="L49" s="61" t="str">
        <f>IF(E11= "","",E11)</f>
        <v>Město Lanškroun, nám. J.M.Marků 12, Lanškroun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29" t="s">
        <v>31</v>
      </c>
      <c r="AJ49" s="37"/>
      <c r="AK49" s="37"/>
      <c r="AL49" s="37"/>
      <c r="AM49" s="70" t="str">
        <f>IF(E17="","",E17)</f>
        <v>Jiří Kamenický, Na Špici 211, 561 17 Dlouhá Třebov</v>
      </c>
      <c r="AN49" s="61"/>
      <c r="AO49" s="61"/>
      <c r="AP49" s="61"/>
      <c r="AQ49" s="37"/>
      <c r="AR49" s="41"/>
      <c r="AS49" s="71" t="s">
        <v>52</v>
      </c>
      <c r="AT49" s="72"/>
      <c r="AU49" s="73"/>
      <c r="AV49" s="73"/>
      <c r="AW49" s="73"/>
      <c r="AX49" s="73"/>
      <c r="AY49" s="73"/>
      <c r="AZ49" s="73"/>
      <c r="BA49" s="73"/>
      <c r="BB49" s="73"/>
      <c r="BC49" s="73"/>
      <c r="BD49" s="74"/>
      <c r="BE49" s="35"/>
    </row>
    <row r="50" s="2" customFormat="1" ht="15.15" customHeight="1">
      <c r="A50" s="35"/>
      <c r="B50" s="36"/>
      <c r="C50" s="29" t="s">
        <v>29</v>
      </c>
      <c r="D50" s="37"/>
      <c r="E50" s="37"/>
      <c r="F50" s="37"/>
      <c r="G50" s="37"/>
      <c r="H50" s="37"/>
      <c r="I50" s="37"/>
      <c r="J50" s="37"/>
      <c r="K50" s="37"/>
      <c r="L50" s="61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29" t="s">
        <v>34</v>
      </c>
      <c r="AJ50" s="37"/>
      <c r="AK50" s="37"/>
      <c r="AL50" s="37"/>
      <c r="AM50" s="70" t="str">
        <f>IF(E20="","",E20)</f>
        <v xml:space="preserve"> </v>
      </c>
      <c r="AN50" s="61"/>
      <c r="AO50" s="61"/>
      <c r="AP50" s="61"/>
      <c r="AQ50" s="37"/>
      <c r="AR50" s="41"/>
      <c r="AS50" s="75"/>
      <c r="AT50" s="76"/>
      <c r="AU50" s="77"/>
      <c r="AV50" s="77"/>
      <c r="AW50" s="77"/>
      <c r="AX50" s="77"/>
      <c r="AY50" s="77"/>
      <c r="AZ50" s="77"/>
      <c r="BA50" s="77"/>
      <c r="BB50" s="77"/>
      <c r="BC50" s="77"/>
      <c r="BD50" s="78"/>
      <c r="BE50" s="35"/>
    </row>
    <row r="51" s="2" customFormat="1" ht="10.8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1"/>
      <c r="AS51" s="79"/>
      <c r="AT51" s="80"/>
      <c r="AU51" s="81"/>
      <c r="AV51" s="81"/>
      <c r="AW51" s="81"/>
      <c r="AX51" s="81"/>
      <c r="AY51" s="81"/>
      <c r="AZ51" s="81"/>
      <c r="BA51" s="81"/>
      <c r="BB51" s="81"/>
      <c r="BC51" s="81"/>
      <c r="BD51" s="82"/>
      <c r="BE51" s="35"/>
    </row>
    <row r="52" s="2" customFormat="1" ht="29.28" customHeight="1">
      <c r="A52" s="35"/>
      <c r="B52" s="36"/>
      <c r="C52" s="83" t="s">
        <v>53</v>
      </c>
      <c r="D52" s="84"/>
      <c r="E52" s="84"/>
      <c r="F52" s="84"/>
      <c r="G52" s="84"/>
      <c r="H52" s="85"/>
      <c r="I52" s="86" t="s">
        <v>54</v>
      </c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7" t="s">
        <v>55</v>
      </c>
      <c r="AH52" s="84"/>
      <c r="AI52" s="84"/>
      <c r="AJ52" s="84"/>
      <c r="AK52" s="84"/>
      <c r="AL52" s="84"/>
      <c r="AM52" s="84"/>
      <c r="AN52" s="86" t="s">
        <v>56</v>
      </c>
      <c r="AO52" s="84"/>
      <c r="AP52" s="84"/>
      <c r="AQ52" s="88" t="s">
        <v>57</v>
      </c>
      <c r="AR52" s="41"/>
      <c r="AS52" s="89" t="s">
        <v>58</v>
      </c>
      <c r="AT52" s="90" t="s">
        <v>59</v>
      </c>
      <c r="AU52" s="90" t="s">
        <v>60</v>
      </c>
      <c r="AV52" s="90" t="s">
        <v>61</v>
      </c>
      <c r="AW52" s="90" t="s">
        <v>62</v>
      </c>
      <c r="AX52" s="90" t="s">
        <v>63</v>
      </c>
      <c r="AY52" s="90" t="s">
        <v>64</v>
      </c>
      <c r="AZ52" s="90" t="s">
        <v>65</v>
      </c>
      <c r="BA52" s="90" t="s">
        <v>66</v>
      </c>
      <c r="BB52" s="90" t="s">
        <v>67</v>
      </c>
      <c r="BC52" s="90" t="s">
        <v>68</v>
      </c>
      <c r="BD52" s="91" t="s">
        <v>69</v>
      </c>
      <c r="BE52" s="35"/>
    </row>
    <row r="53" s="2" customFormat="1" ht="10.8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1"/>
      <c r="AS53" s="92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4"/>
      <c r="BE53" s="35"/>
    </row>
    <row r="54" s="6" customFormat="1" ht="32.4" customHeight="1">
      <c r="A54" s="6"/>
      <c r="B54" s="95"/>
      <c r="C54" s="96" t="s">
        <v>70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8">
        <f>ROUND(AG55,2)</f>
        <v>0</v>
      </c>
      <c r="AH54" s="98"/>
      <c r="AI54" s="98"/>
      <c r="AJ54" s="98"/>
      <c r="AK54" s="98"/>
      <c r="AL54" s="98"/>
      <c r="AM54" s="98"/>
      <c r="AN54" s="99">
        <f>SUM(AG54,AT54)</f>
        <v>0</v>
      </c>
      <c r="AO54" s="99"/>
      <c r="AP54" s="99"/>
      <c r="AQ54" s="100" t="s">
        <v>19</v>
      </c>
      <c r="AR54" s="101"/>
      <c r="AS54" s="102">
        <f>ROUND(AS55,2)</f>
        <v>0</v>
      </c>
      <c r="AT54" s="103">
        <f>ROUND(SUM(AV54:AW54),2)</f>
        <v>0</v>
      </c>
      <c r="AU54" s="104">
        <f>ROUND(AU55,5)</f>
        <v>0</v>
      </c>
      <c r="AV54" s="103">
        <f>ROUND(AZ54*L29,2)</f>
        <v>0</v>
      </c>
      <c r="AW54" s="103">
        <f>ROUND(BA54*L30,2)</f>
        <v>0</v>
      </c>
      <c r="AX54" s="103">
        <f>ROUND(BB54*L29,2)</f>
        <v>0</v>
      </c>
      <c r="AY54" s="103">
        <f>ROUND(BC54*L30,2)</f>
        <v>0</v>
      </c>
      <c r="AZ54" s="103">
        <f>ROUND(AZ55,2)</f>
        <v>0</v>
      </c>
      <c r="BA54" s="103">
        <f>ROUND(BA55,2)</f>
        <v>0</v>
      </c>
      <c r="BB54" s="103">
        <f>ROUND(BB55,2)</f>
        <v>0</v>
      </c>
      <c r="BC54" s="103">
        <f>ROUND(BC55,2)</f>
        <v>0</v>
      </c>
      <c r="BD54" s="105">
        <f>ROUND(BD55,2)</f>
        <v>0</v>
      </c>
      <c r="BE54" s="6"/>
      <c r="BS54" s="106" t="s">
        <v>71</v>
      </c>
      <c r="BT54" s="106" t="s">
        <v>72</v>
      </c>
      <c r="BU54" s="107" t="s">
        <v>73</v>
      </c>
      <c r="BV54" s="106" t="s">
        <v>74</v>
      </c>
      <c r="BW54" s="106" t="s">
        <v>5</v>
      </c>
      <c r="BX54" s="106" t="s">
        <v>75</v>
      </c>
      <c r="CL54" s="106" t="s">
        <v>19</v>
      </c>
    </row>
    <row r="55" s="7" customFormat="1" ht="16.5" customHeight="1">
      <c r="A55" s="108" t="s">
        <v>76</v>
      </c>
      <c r="B55" s="109"/>
      <c r="C55" s="110"/>
      <c r="D55" s="111" t="s">
        <v>77</v>
      </c>
      <c r="E55" s="111"/>
      <c r="F55" s="111"/>
      <c r="G55" s="111"/>
      <c r="H55" s="111"/>
      <c r="I55" s="112"/>
      <c r="J55" s="111" t="s">
        <v>78</v>
      </c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3">
        <f>'D1.2.3 - PLYNOVÉ ODBĚRNÉ ...'!J30</f>
        <v>0</v>
      </c>
      <c r="AH55" s="112"/>
      <c r="AI55" s="112"/>
      <c r="AJ55" s="112"/>
      <c r="AK55" s="112"/>
      <c r="AL55" s="112"/>
      <c r="AM55" s="112"/>
      <c r="AN55" s="113">
        <f>SUM(AG55,AT55)</f>
        <v>0</v>
      </c>
      <c r="AO55" s="112"/>
      <c r="AP55" s="112"/>
      <c r="AQ55" s="114" t="s">
        <v>79</v>
      </c>
      <c r="AR55" s="115"/>
      <c r="AS55" s="116">
        <v>0</v>
      </c>
      <c r="AT55" s="117">
        <f>ROUND(SUM(AV55:AW55),2)</f>
        <v>0</v>
      </c>
      <c r="AU55" s="118">
        <f>'D1.2.3 - PLYNOVÉ ODBĚRNÉ ...'!P86</f>
        <v>0</v>
      </c>
      <c r="AV55" s="117">
        <f>'D1.2.3 - PLYNOVÉ ODBĚRNÉ ...'!J33</f>
        <v>0</v>
      </c>
      <c r="AW55" s="117">
        <f>'D1.2.3 - PLYNOVÉ ODBĚRNÉ ...'!J34</f>
        <v>0</v>
      </c>
      <c r="AX55" s="117">
        <f>'D1.2.3 - PLYNOVÉ ODBĚRNÉ ...'!J35</f>
        <v>0</v>
      </c>
      <c r="AY55" s="117">
        <f>'D1.2.3 - PLYNOVÉ ODBĚRNÉ ...'!J36</f>
        <v>0</v>
      </c>
      <c r="AZ55" s="117">
        <f>'D1.2.3 - PLYNOVÉ ODBĚRNÉ ...'!F33</f>
        <v>0</v>
      </c>
      <c r="BA55" s="117">
        <f>'D1.2.3 - PLYNOVÉ ODBĚRNÉ ...'!F34</f>
        <v>0</v>
      </c>
      <c r="BB55" s="117">
        <f>'D1.2.3 - PLYNOVÉ ODBĚRNÉ ...'!F35</f>
        <v>0</v>
      </c>
      <c r="BC55" s="117">
        <f>'D1.2.3 - PLYNOVÉ ODBĚRNÉ ...'!F36</f>
        <v>0</v>
      </c>
      <c r="BD55" s="119">
        <f>'D1.2.3 - PLYNOVÉ ODBĚRNÉ ...'!F37</f>
        <v>0</v>
      </c>
      <c r="BE55" s="7"/>
      <c r="BT55" s="120" t="s">
        <v>80</v>
      </c>
      <c r="BV55" s="120" t="s">
        <v>74</v>
      </c>
      <c r="BW55" s="120" t="s">
        <v>81</v>
      </c>
      <c r="BX55" s="120" t="s">
        <v>5</v>
      </c>
      <c r="CL55" s="120" t="s">
        <v>19</v>
      </c>
      <c r="CM55" s="120" t="s">
        <v>80</v>
      </c>
    </row>
    <row r="56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1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="2" customFormat="1" ht="6.96" customHeight="1">
      <c r="A57" s="35"/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1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sheet="1" formatColumns="0" formatRows="0" objects="1" scenarios="1" spinCount="100000" saltValue="/9aKqOlq8UlypZd0Zy4z0WaR1v9EkMW5QMgm+++PP0oHamCgnE9+vUvkXqJQy6VygCIa5jtZqOwCJSi6bR7p4Q==" hashValue="epLVETk/Kk5wjTzz7/lP4kCkOB3NWCsH2QtMSLA9oRorcMU0QlSnmmOONx8i2Ozdk946RcpMCr3vIR386FNCsA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D1.2.3 - PLYNOVÉ ODBĚRNÉ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7"/>
      <c r="AT3" s="14" t="s">
        <v>80</v>
      </c>
    </row>
    <row r="4" s="1" customFormat="1" ht="24.96" customHeight="1">
      <c r="B4" s="17"/>
      <c r="D4" s="123" t="s">
        <v>82</v>
      </c>
      <c r="L4" s="17"/>
      <c r="M4" s="124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25" t="s">
        <v>16</v>
      </c>
      <c r="L6" s="17"/>
    </row>
    <row r="7" s="1" customFormat="1" ht="26.25" customHeight="1">
      <c r="B7" s="17"/>
      <c r="E7" s="126" t="str">
        <f>'Rekapitulace stavby'!K6</f>
        <v>PŘESTAVBA ŠKOLY NA BYTOVÝ DŮM, ul. Kollárova 445, Lanškroun</v>
      </c>
      <c r="F7" s="125"/>
      <c r="G7" s="125"/>
      <c r="H7" s="125"/>
      <c r="L7" s="17"/>
    </row>
    <row r="8" s="2" customFormat="1" ht="12" customHeight="1">
      <c r="A8" s="35"/>
      <c r="B8" s="41"/>
      <c r="C8" s="35"/>
      <c r="D8" s="125" t="s">
        <v>83</v>
      </c>
      <c r="E8" s="35"/>
      <c r="F8" s="35"/>
      <c r="G8" s="35"/>
      <c r="H8" s="35"/>
      <c r="I8" s="35"/>
      <c r="J8" s="35"/>
      <c r="K8" s="35"/>
      <c r="L8" s="12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28" t="s">
        <v>84</v>
      </c>
      <c r="F9" s="35"/>
      <c r="G9" s="35"/>
      <c r="H9" s="35"/>
      <c r="I9" s="35"/>
      <c r="J9" s="35"/>
      <c r="K9" s="35"/>
      <c r="L9" s="127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127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25" t="s">
        <v>18</v>
      </c>
      <c r="E11" s="35"/>
      <c r="F11" s="129" t="s">
        <v>19</v>
      </c>
      <c r="G11" s="35"/>
      <c r="H11" s="35"/>
      <c r="I11" s="125" t="s">
        <v>20</v>
      </c>
      <c r="J11" s="129" t="s">
        <v>19</v>
      </c>
      <c r="K11" s="35"/>
      <c r="L11" s="127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25" t="s">
        <v>21</v>
      </c>
      <c r="E12" s="35"/>
      <c r="F12" s="129" t="s">
        <v>22</v>
      </c>
      <c r="G12" s="35"/>
      <c r="H12" s="35"/>
      <c r="I12" s="125" t="s">
        <v>23</v>
      </c>
      <c r="J12" s="130" t="str">
        <f>'Rekapitulace stavby'!AN8</f>
        <v>27. 8. 2025</v>
      </c>
      <c r="K12" s="35"/>
      <c r="L12" s="127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127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25" t="s">
        <v>25</v>
      </c>
      <c r="E14" s="35"/>
      <c r="F14" s="35"/>
      <c r="G14" s="35"/>
      <c r="H14" s="35"/>
      <c r="I14" s="125" t="s">
        <v>26</v>
      </c>
      <c r="J14" s="129" t="s">
        <v>19</v>
      </c>
      <c r="K14" s="35"/>
      <c r="L14" s="127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29" t="s">
        <v>27</v>
      </c>
      <c r="F15" s="35"/>
      <c r="G15" s="35"/>
      <c r="H15" s="35"/>
      <c r="I15" s="125" t="s">
        <v>28</v>
      </c>
      <c r="J15" s="129" t="s">
        <v>19</v>
      </c>
      <c r="K15" s="35"/>
      <c r="L15" s="127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127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25" t="s">
        <v>29</v>
      </c>
      <c r="E17" s="35"/>
      <c r="F17" s="35"/>
      <c r="G17" s="35"/>
      <c r="H17" s="35"/>
      <c r="I17" s="125" t="s">
        <v>26</v>
      </c>
      <c r="J17" s="30" t="str">
        <f>'Rekapitulace stavby'!AN13</f>
        <v>Vyplň údaj</v>
      </c>
      <c r="K17" s="35"/>
      <c r="L17" s="127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29"/>
      <c r="G18" s="129"/>
      <c r="H18" s="129"/>
      <c r="I18" s="125" t="s">
        <v>28</v>
      </c>
      <c r="J18" s="30" t="str">
        <f>'Rekapitulace stavby'!AN14</f>
        <v>Vyplň údaj</v>
      </c>
      <c r="K18" s="35"/>
      <c r="L18" s="1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127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25" t="s">
        <v>31</v>
      </c>
      <c r="E20" s="35"/>
      <c r="F20" s="35"/>
      <c r="G20" s="35"/>
      <c r="H20" s="35"/>
      <c r="I20" s="125" t="s">
        <v>26</v>
      </c>
      <c r="J20" s="129" t="s">
        <v>19</v>
      </c>
      <c r="K20" s="35"/>
      <c r="L20" s="127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29" t="s">
        <v>32</v>
      </c>
      <c r="F21" s="35"/>
      <c r="G21" s="35"/>
      <c r="H21" s="35"/>
      <c r="I21" s="125" t="s">
        <v>28</v>
      </c>
      <c r="J21" s="129" t="s">
        <v>19</v>
      </c>
      <c r="K21" s="35"/>
      <c r="L21" s="127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127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25" t="s">
        <v>34</v>
      </c>
      <c r="E23" s="35"/>
      <c r="F23" s="35"/>
      <c r="G23" s="35"/>
      <c r="H23" s="35"/>
      <c r="I23" s="125" t="s">
        <v>26</v>
      </c>
      <c r="J23" s="129" t="str">
        <f>IF('Rekapitulace stavby'!AN19="","",'Rekapitulace stavby'!AN19)</f>
        <v/>
      </c>
      <c r="K23" s="35"/>
      <c r="L23" s="127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29" t="str">
        <f>IF('Rekapitulace stavby'!E20="","",'Rekapitulace stavby'!E20)</f>
        <v xml:space="preserve"> </v>
      </c>
      <c r="F24" s="35"/>
      <c r="G24" s="35"/>
      <c r="H24" s="35"/>
      <c r="I24" s="125" t="s">
        <v>28</v>
      </c>
      <c r="J24" s="129" t="str">
        <f>IF('Rekapitulace stavby'!AN20="","",'Rekapitulace stavby'!AN20)</f>
        <v/>
      </c>
      <c r="K24" s="35"/>
      <c r="L24" s="127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127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25" t="s">
        <v>36</v>
      </c>
      <c r="E26" s="35"/>
      <c r="F26" s="35"/>
      <c r="G26" s="35"/>
      <c r="H26" s="35"/>
      <c r="I26" s="35"/>
      <c r="J26" s="35"/>
      <c r="K26" s="35"/>
      <c r="L26" s="127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1"/>
      <c r="B27" s="132"/>
      <c r="C27" s="131"/>
      <c r="D27" s="131"/>
      <c r="E27" s="133" t="s">
        <v>19</v>
      </c>
      <c r="F27" s="133"/>
      <c r="G27" s="133"/>
      <c r="H27" s="133"/>
      <c r="I27" s="131"/>
      <c r="J27" s="131"/>
      <c r="K27" s="131"/>
      <c r="L27" s="134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127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35"/>
      <c r="E29" s="135"/>
      <c r="F29" s="135"/>
      <c r="G29" s="135"/>
      <c r="H29" s="135"/>
      <c r="I29" s="135"/>
      <c r="J29" s="135"/>
      <c r="K29" s="135"/>
      <c r="L29" s="127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36" t="s">
        <v>38</v>
      </c>
      <c r="E30" s="35"/>
      <c r="F30" s="35"/>
      <c r="G30" s="35"/>
      <c r="H30" s="35"/>
      <c r="I30" s="35"/>
      <c r="J30" s="137">
        <f>ROUND(J86, 2)</f>
        <v>0</v>
      </c>
      <c r="K30" s="35"/>
      <c r="L30" s="127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35"/>
      <c r="E31" s="135"/>
      <c r="F31" s="135"/>
      <c r="G31" s="135"/>
      <c r="H31" s="135"/>
      <c r="I31" s="135"/>
      <c r="J31" s="135"/>
      <c r="K31" s="135"/>
      <c r="L31" s="127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38" t="s">
        <v>40</v>
      </c>
      <c r="G32" s="35"/>
      <c r="H32" s="35"/>
      <c r="I32" s="138" t="s">
        <v>39</v>
      </c>
      <c r="J32" s="138" t="s">
        <v>41</v>
      </c>
      <c r="K32" s="35"/>
      <c r="L32" s="127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39" t="s">
        <v>42</v>
      </c>
      <c r="E33" s="125" t="s">
        <v>43</v>
      </c>
      <c r="F33" s="140">
        <f>ROUND((SUM(BE86:BE170)),  2)</f>
        <v>0</v>
      </c>
      <c r="G33" s="35"/>
      <c r="H33" s="35"/>
      <c r="I33" s="141">
        <v>0.20999999999999999</v>
      </c>
      <c r="J33" s="140">
        <f>ROUND(((SUM(BE86:BE170))*I33),  2)</f>
        <v>0</v>
      </c>
      <c r="K33" s="35"/>
      <c r="L33" s="127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25" t="s">
        <v>44</v>
      </c>
      <c r="F34" s="140">
        <f>ROUND((SUM(BF86:BF170)),  2)</f>
        <v>0</v>
      </c>
      <c r="G34" s="35"/>
      <c r="H34" s="35"/>
      <c r="I34" s="141">
        <v>0.12</v>
      </c>
      <c r="J34" s="140">
        <f>ROUND(((SUM(BF86:BF170))*I34),  2)</f>
        <v>0</v>
      </c>
      <c r="K34" s="35"/>
      <c r="L34" s="127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25" t="s">
        <v>45</v>
      </c>
      <c r="F35" s="140">
        <f>ROUND((SUM(BG86:BG170)),  2)</f>
        <v>0</v>
      </c>
      <c r="G35" s="35"/>
      <c r="H35" s="35"/>
      <c r="I35" s="141">
        <v>0.20999999999999999</v>
      </c>
      <c r="J35" s="140">
        <f>0</f>
        <v>0</v>
      </c>
      <c r="K35" s="35"/>
      <c r="L35" s="127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25" t="s">
        <v>46</v>
      </c>
      <c r="F36" s="140">
        <f>ROUND((SUM(BH86:BH170)),  2)</f>
        <v>0</v>
      </c>
      <c r="G36" s="35"/>
      <c r="H36" s="35"/>
      <c r="I36" s="141">
        <v>0.12</v>
      </c>
      <c r="J36" s="140">
        <f>0</f>
        <v>0</v>
      </c>
      <c r="K36" s="35"/>
      <c r="L36" s="127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25" t="s">
        <v>47</v>
      </c>
      <c r="F37" s="140">
        <f>ROUND((SUM(BI86:BI170)),  2)</f>
        <v>0</v>
      </c>
      <c r="G37" s="35"/>
      <c r="H37" s="35"/>
      <c r="I37" s="141">
        <v>0</v>
      </c>
      <c r="J37" s="140">
        <f>0</f>
        <v>0</v>
      </c>
      <c r="K37" s="35"/>
      <c r="L37" s="127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12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2"/>
      <c r="D39" s="143" t="s">
        <v>48</v>
      </c>
      <c r="E39" s="144"/>
      <c r="F39" s="144"/>
      <c r="G39" s="145" t="s">
        <v>49</v>
      </c>
      <c r="H39" s="146" t="s">
        <v>50</v>
      </c>
      <c r="I39" s="144"/>
      <c r="J39" s="147">
        <f>SUM(J30:J37)</f>
        <v>0</v>
      </c>
      <c r="K39" s="148"/>
      <c r="L39" s="127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27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="2" customFormat="1" ht="6.96" customHeight="1">
      <c r="A44" s="35"/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27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="2" customFormat="1" ht="24.96" customHeight="1">
      <c r="A45" s="35"/>
      <c r="B45" s="36"/>
      <c r="C45" s="20" t="s">
        <v>85</v>
      </c>
      <c r="D45" s="37"/>
      <c r="E45" s="37"/>
      <c r="F45" s="37"/>
      <c r="G45" s="37"/>
      <c r="H45" s="37"/>
      <c r="I45" s="37"/>
      <c r="J45" s="37"/>
      <c r="K45" s="37"/>
      <c r="L45" s="127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="2" customFormat="1" ht="6.96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127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="2" customFormat="1" ht="12" customHeight="1">
      <c r="A47" s="35"/>
      <c r="B47" s="36"/>
      <c r="C47" s="29" t="s">
        <v>16</v>
      </c>
      <c r="D47" s="37"/>
      <c r="E47" s="37"/>
      <c r="F47" s="37"/>
      <c r="G47" s="37"/>
      <c r="H47" s="37"/>
      <c r="I47" s="37"/>
      <c r="J47" s="37"/>
      <c r="K47" s="37"/>
      <c r="L47" s="127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="2" customFormat="1" ht="26.25" customHeight="1">
      <c r="A48" s="35"/>
      <c r="B48" s="36"/>
      <c r="C48" s="37"/>
      <c r="D48" s="37"/>
      <c r="E48" s="153" t="str">
        <f>E7</f>
        <v>PŘESTAVBA ŠKOLY NA BYTOVÝ DŮM, ul. Kollárova 445, Lanškroun</v>
      </c>
      <c r="F48" s="29"/>
      <c r="G48" s="29"/>
      <c r="H48" s="29"/>
      <c r="I48" s="37"/>
      <c r="J48" s="37"/>
      <c r="K48" s="37"/>
      <c r="L48" s="127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="2" customFormat="1" ht="12" customHeight="1">
      <c r="A49" s="35"/>
      <c r="B49" s="36"/>
      <c r="C49" s="29" t="s">
        <v>83</v>
      </c>
      <c r="D49" s="37"/>
      <c r="E49" s="37"/>
      <c r="F49" s="37"/>
      <c r="G49" s="37"/>
      <c r="H49" s="37"/>
      <c r="I49" s="37"/>
      <c r="J49" s="37"/>
      <c r="K49" s="37"/>
      <c r="L49" s="127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="2" customFormat="1" ht="16.5" customHeight="1">
      <c r="A50" s="35"/>
      <c r="B50" s="36"/>
      <c r="C50" s="37"/>
      <c r="D50" s="37"/>
      <c r="E50" s="66" t="str">
        <f>E9</f>
        <v>D1.2.3 - PLYNOVÉ ODBĚRNÉ ZAŘÍZENÍ</v>
      </c>
      <c r="F50" s="37"/>
      <c r="G50" s="37"/>
      <c r="H50" s="37"/>
      <c r="I50" s="37"/>
      <c r="J50" s="37"/>
      <c r="K50" s="37"/>
      <c r="L50" s="127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="2" customFormat="1" ht="6.96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127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="2" customFormat="1" ht="12" customHeight="1">
      <c r="A52" s="35"/>
      <c r="B52" s="36"/>
      <c r="C52" s="29" t="s">
        <v>21</v>
      </c>
      <c r="D52" s="37"/>
      <c r="E52" s="37"/>
      <c r="F52" s="24" t="str">
        <f>F12</f>
        <v>Kollárova 445, Lanškroun</v>
      </c>
      <c r="G52" s="37"/>
      <c r="H52" s="37"/>
      <c r="I52" s="29" t="s">
        <v>23</v>
      </c>
      <c r="J52" s="69" t="str">
        <f>IF(J12="","",J12)</f>
        <v>27. 8. 2025</v>
      </c>
      <c r="K52" s="37"/>
      <c r="L52" s="127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="2" customFormat="1" ht="6.96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127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="2" customFormat="1" ht="40.05" customHeight="1">
      <c r="A54" s="35"/>
      <c r="B54" s="36"/>
      <c r="C54" s="29" t="s">
        <v>25</v>
      </c>
      <c r="D54" s="37"/>
      <c r="E54" s="37"/>
      <c r="F54" s="24" t="str">
        <f>E15</f>
        <v>Město Lanškroun, nám. J.M.Marků 12, Lanškroun</v>
      </c>
      <c r="G54" s="37"/>
      <c r="H54" s="37"/>
      <c r="I54" s="29" t="s">
        <v>31</v>
      </c>
      <c r="J54" s="33" t="str">
        <f>E21</f>
        <v>Jiří Kamenický, Na Špici 211, 561 17 Dlouhá Třebov</v>
      </c>
      <c r="K54" s="37"/>
      <c r="L54" s="12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="2" customFormat="1" ht="15.15" customHeight="1">
      <c r="A55" s="35"/>
      <c r="B55" s="36"/>
      <c r="C55" s="29" t="s">
        <v>29</v>
      </c>
      <c r="D55" s="37"/>
      <c r="E55" s="37"/>
      <c r="F55" s="24" t="str">
        <f>IF(E18="","",E18)</f>
        <v>Vyplň údaj</v>
      </c>
      <c r="G55" s="37"/>
      <c r="H55" s="37"/>
      <c r="I55" s="29" t="s">
        <v>34</v>
      </c>
      <c r="J55" s="33" t="str">
        <f>E24</f>
        <v xml:space="preserve"> </v>
      </c>
      <c r="K55" s="37"/>
      <c r="L55" s="127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="2" customFormat="1" ht="10.32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127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="2" customFormat="1" ht="29.28" customHeight="1">
      <c r="A57" s="35"/>
      <c r="B57" s="36"/>
      <c r="C57" s="154" t="s">
        <v>86</v>
      </c>
      <c r="D57" s="155"/>
      <c r="E57" s="155"/>
      <c r="F57" s="155"/>
      <c r="G57" s="155"/>
      <c r="H57" s="155"/>
      <c r="I57" s="155"/>
      <c r="J57" s="156" t="s">
        <v>87</v>
      </c>
      <c r="K57" s="155"/>
      <c r="L57" s="127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="2" customFormat="1" ht="10.32" customHeight="1">
      <c r="A58" s="35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127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="2" customFormat="1" ht="22.8" customHeight="1">
      <c r="A59" s="35"/>
      <c r="B59" s="36"/>
      <c r="C59" s="157" t="s">
        <v>70</v>
      </c>
      <c r="D59" s="37"/>
      <c r="E59" s="37"/>
      <c r="F59" s="37"/>
      <c r="G59" s="37"/>
      <c r="H59" s="37"/>
      <c r="I59" s="37"/>
      <c r="J59" s="99">
        <f>J86</f>
        <v>0</v>
      </c>
      <c r="K59" s="37"/>
      <c r="L59" s="127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4" t="s">
        <v>88</v>
      </c>
    </row>
    <row r="60" s="9" customFormat="1" ht="24.96" customHeight="1">
      <c r="A60" s="9"/>
      <c r="B60" s="158"/>
      <c r="C60" s="159"/>
      <c r="D60" s="160" t="s">
        <v>89</v>
      </c>
      <c r="E60" s="161"/>
      <c r="F60" s="161"/>
      <c r="G60" s="161"/>
      <c r="H60" s="161"/>
      <c r="I60" s="161"/>
      <c r="J60" s="162">
        <f>J87</f>
        <v>0</v>
      </c>
      <c r="K60" s="159"/>
      <c r="L60" s="163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4"/>
      <c r="C61" s="165"/>
      <c r="D61" s="166" t="s">
        <v>90</v>
      </c>
      <c r="E61" s="167"/>
      <c r="F61" s="167"/>
      <c r="G61" s="167"/>
      <c r="H61" s="167"/>
      <c r="I61" s="167"/>
      <c r="J61" s="168">
        <f>J88</f>
        <v>0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91</v>
      </c>
      <c r="E62" s="167"/>
      <c r="F62" s="167"/>
      <c r="G62" s="167"/>
      <c r="H62" s="167"/>
      <c r="I62" s="167"/>
      <c r="J62" s="168">
        <f>J161</f>
        <v>0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58"/>
      <c r="C63" s="159"/>
      <c r="D63" s="160" t="s">
        <v>92</v>
      </c>
      <c r="E63" s="161"/>
      <c r="F63" s="161"/>
      <c r="G63" s="161"/>
      <c r="H63" s="161"/>
      <c r="I63" s="161"/>
      <c r="J63" s="162">
        <f>J164</f>
        <v>0</v>
      </c>
      <c r="K63" s="159"/>
      <c r="L63" s="16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64"/>
      <c r="C64" s="165"/>
      <c r="D64" s="166" t="s">
        <v>93</v>
      </c>
      <c r="E64" s="167"/>
      <c r="F64" s="167"/>
      <c r="G64" s="167"/>
      <c r="H64" s="167"/>
      <c r="I64" s="167"/>
      <c r="J64" s="168">
        <f>J165</f>
        <v>0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58"/>
      <c r="C65" s="159"/>
      <c r="D65" s="160" t="s">
        <v>94</v>
      </c>
      <c r="E65" s="161"/>
      <c r="F65" s="161"/>
      <c r="G65" s="161"/>
      <c r="H65" s="161"/>
      <c r="I65" s="161"/>
      <c r="J65" s="162">
        <f>J167</f>
        <v>0</v>
      </c>
      <c r="K65" s="159"/>
      <c r="L65" s="163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64"/>
      <c r="C66" s="165"/>
      <c r="D66" s="166" t="s">
        <v>95</v>
      </c>
      <c r="E66" s="167"/>
      <c r="F66" s="167"/>
      <c r="G66" s="167"/>
      <c r="H66" s="167"/>
      <c r="I66" s="167"/>
      <c r="J66" s="168">
        <f>J168</f>
        <v>0</v>
      </c>
      <c r="K66" s="165"/>
      <c r="L66" s="16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27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="2" customFormat="1" ht="6.96" customHeight="1">
      <c r="A68" s="35"/>
      <c r="B68" s="56"/>
      <c r="C68" s="57"/>
      <c r="D68" s="57"/>
      <c r="E68" s="57"/>
      <c r="F68" s="57"/>
      <c r="G68" s="57"/>
      <c r="H68" s="57"/>
      <c r="I68" s="57"/>
      <c r="J68" s="57"/>
      <c r="K68" s="57"/>
      <c r="L68" s="127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="2" customFormat="1" ht="6.96" customHeight="1">
      <c r="A72" s="35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127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="2" customFormat="1" ht="24.96" customHeight="1">
      <c r="A73" s="35"/>
      <c r="B73" s="36"/>
      <c r="C73" s="20" t="s">
        <v>96</v>
      </c>
      <c r="D73" s="37"/>
      <c r="E73" s="37"/>
      <c r="F73" s="37"/>
      <c r="G73" s="37"/>
      <c r="H73" s="37"/>
      <c r="I73" s="37"/>
      <c r="J73" s="37"/>
      <c r="K73" s="37"/>
      <c r="L73" s="127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="2" customFormat="1" ht="6.96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27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="2" customFormat="1" ht="12" customHeight="1">
      <c r="A75" s="35"/>
      <c r="B75" s="36"/>
      <c r="C75" s="29" t="s">
        <v>16</v>
      </c>
      <c r="D75" s="37"/>
      <c r="E75" s="37"/>
      <c r="F75" s="37"/>
      <c r="G75" s="37"/>
      <c r="H75" s="37"/>
      <c r="I75" s="37"/>
      <c r="J75" s="37"/>
      <c r="K75" s="37"/>
      <c r="L75" s="127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="2" customFormat="1" ht="26.25" customHeight="1">
      <c r="A76" s="35"/>
      <c r="B76" s="36"/>
      <c r="C76" s="37"/>
      <c r="D76" s="37"/>
      <c r="E76" s="153" t="str">
        <f>E7</f>
        <v>PŘESTAVBA ŠKOLY NA BYTOVÝ DŮM, ul. Kollárova 445, Lanškroun</v>
      </c>
      <c r="F76" s="29"/>
      <c r="G76" s="29"/>
      <c r="H76" s="29"/>
      <c r="I76" s="37"/>
      <c r="J76" s="37"/>
      <c r="K76" s="37"/>
      <c r="L76" s="127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2" customHeight="1">
      <c r="A77" s="35"/>
      <c r="B77" s="36"/>
      <c r="C77" s="29" t="s">
        <v>83</v>
      </c>
      <c r="D77" s="37"/>
      <c r="E77" s="37"/>
      <c r="F77" s="37"/>
      <c r="G77" s="37"/>
      <c r="H77" s="37"/>
      <c r="I77" s="37"/>
      <c r="J77" s="37"/>
      <c r="K77" s="37"/>
      <c r="L77" s="127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="2" customFormat="1" ht="16.5" customHeight="1">
      <c r="A78" s="35"/>
      <c r="B78" s="36"/>
      <c r="C78" s="37"/>
      <c r="D78" s="37"/>
      <c r="E78" s="66" t="str">
        <f>E9</f>
        <v>D1.2.3 - PLYNOVÉ ODBĚRNÉ ZAŘÍZENÍ</v>
      </c>
      <c r="F78" s="37"/>
      <c r="G78" s="37"/>
      <c r="H78" s="37"/>
      <c r="I78" s="37"/>
      <c r="J78" s="37"/>
      <c r="K78" s="37"/>
      <c r="L78" s="127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="2" customFormat="1" ht="6.96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27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="2" customFormat="1" ht="12" customHeight="1">
      <c r="A80" s="35"/>
      <c r="B80" s="36"/>
      <c r="C80" s="29" t="s">
        <v>21</v>
      </c>
      <c r="D80" s="37"/>
      <c r="E80" s="37"/>
      <c r="F80" s="24" t="str">
        <f>F12</f>
        <v>Kollárova 445, Lanškroun</v>
      </c>
      <c r="G80" s="37"/>
      <c r="H80" s="37"/>
      <c r="I80" s="29" t="s">
        <v>23</v>
      </c>
      <c r="J80" s="69" t="str">
        <f>IF(J12="","",J12)</f>
        <v>27. 8. 2025</v>
      </c>
      <c r="K80" s="37"/>
      <c r="L80" s="127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="2" customFormat="1" ht="6.96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27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40.05" customHeight="1">
      <c r="A82" s="35"/>
      <c r="B82" s="36"/>
      <c r="C82" s="29" t="s">
        <v>25</v>
      </c>
      <c r="D82" s="37"/>
      <c r="E82" s="37"/>
      <c r="F82" s="24" t="str">
        <f>E15</f>
        <v>Město Lanškroun, nám. J.M.Marků 12, Lanškroun</v>
      </c>
      <c r="G82" s="37"/>
      <c r="H82" s="37"/>
      <c r="I82" s="29" t="s">
        <v>31</v>
      </c>
      <c r="J82" s="33" t="str">
        <f>E21</f>
        <v>Jiří Kamenický, Na Špici 211, 561 17 Dlouhá Třebov</v>
      </c>
      <c r="K82" s="37"/>
      <c r="L82" s="127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15.15" customHeight="1">
      <c r="A83" s="35"/>
      <c r="B83" s="36"/>
      <c r="C83" s="29" t="s">
        <v>29</v>
      </c>
      <c r="D83" s="37"/>
      <c r="E83" s="37"/>
      <c r="F83" s="24" t="str">
        <f>IF(E18="","",E18)</f>
        <v>Vyplň údaj</v>
      </c>
      <c r="G83" s="37"/>
      <c r="H83" s="37"/>
      <c r="I83" s="29" t="s">
        <v>34</v>
      </c>
      <c r="J83" s="33" t="str">
        <f>E24</f>
        <v xml:space="preserve"> </v>
      </c>
      <c r="K83" s="37"/>
      <c r="L83" s="127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0.32" customHeight="1">
      <c r="A84" s="35"/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127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11" customFormat="1" ht="29.28" customHeight="1">
      <c r="A85" s="170"/>
      <c r="B85" s="171"/>
      <c r="C85" s="172" t="s">
        <v>97</v>
      </c>
      <c r="D85" s="173" t="s">
        <v>57</v>
      </c>
      <c r="E85" s="173" t="s">
        <v>53</v>
      </c>
      <c r="F85" s="173" t="s">
        <v>54</v>
      </c>
      <c r="G85" s="173" t="s">
        <v>98</v>
      </c>
      <c r="H85" s="173" t="s">
        <v>99</v>
      </c>
      <c r="I85" s="173" t="s">
        <v>100</v>
      </c>
      <c r="J85" s="173" t="s">
        <v>87</v>
      </c>
      <c r="K85" s="174" t="s">
        <v>101</v>
      </c>
      <c r="L85" s="175"/>
      <c r="M85" s="89" t="s">
        <v>19</v>
      </c>
      <c r="N85" s="90" t="s">
        <v>42</v>
      </c>
      <c r="O85" s="90" t="s">
        <v>102</v>
      </c>
      <c r="P85" s="90" t="s">
        <v>103</v>
      </c>
      <c r="Q85" s="90" t="s">
        <v>104</v>
      </c>
      <c r="R85" s="90" t="s">
        <v>105</v>
      </c>
      <c r="S85" s="90" t="s">
        <v>106</v>
      </c>
      <c r="T85" s="91" t="s">
        <v>107</v>
      </c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</row>
    <row r="86" s="2" customFormat="1" ht="22.8" customHeight="1">
      <c r="A86" s="35"/>
      <c r="B86" s="36"/>
      <c r="C86" s="96" t="s">
        <v>108</v>
      </c>
      <c r="D86" s="37"/>
      <c r="E86" s="37"/>
      <c r="F86" s="37"/>
      <c r="G86" s="37"/>
      <c r="H86" s="37"/>
      <c r="I86" s="37"/>
      <c r="J86" s="176">
        <f>BK86</f>
        <v>0</v>
      </c>
      <c r="K86" s="37"/>
      <c r="L86" s="41"/>
      <c r="M86" s="92"/>
      <c r="N86" s="177"/>
      <c r="O86" s="93"/>
      <c r="P86" s="178">
        <f>P87+P164+P167</f>
        <v>0</v>
      </c>
      <c r="Q86" s="93"/>
      <c r="R86" s="178">
        <f>R87+R164+R167</f>
        <v>0.7321178599999999</v>
      </c>
      <c r="S86" s="93"/>
      <c r="T86" s="179">
        <f>T87+T164+T167</f>
        <v>0.14560000000000001</v>
      </c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4" t="s">
        <v>71</v>
      </c>
      <c r="AU86" s="14" t="s">
        <v>88</v>
      </c>
      <c r="BK86" s="180">
        <f>BK87+BK164+BK167</f>
        <v>0</v>
      </c>
    </row>
    <row r="87" s="12" customFormat="1" ht="25.92" customHeight="1">
      <c r="A87" s="12"/>
      <c r="B87" s="181"/>
      <c r="C87" s="182"/>
      <c r="D87" s="183" t="s">
        <v>71</v>
      </c>
      <c r="E87" s="184" t="s">
        <v>109</v>
      </c>
      <c r="F87" s="184" t="s">
        <v>110</v>
      </c>
      <c r="G87" s="182"/>
      <c r="H87" s="182"/>
      <c r="I87" s="185"/>
      <c r="J87" s="186">
        <f>BK87</f>
        <v>0</v>
      </c>
      <c r="K87" s="182"/>
      <c r="L87" s="187"/>
      <c r="M87" s="188"/>
      <c r="N87" s="189"/>
      <c r="O87" s="189"/>
      <c r="P87" s="190">
        <f>P88+P161</f>
        <v>0</v>
      </c>
      <c r="Q87" s="189"/>
      <c r="R87" s="190">
        <f>R88+R161</f>
        <v>0.7321178599999999</v>
      </c>
      <c r="S87" s="189"/>
      <c r="T87" s="191">
        <f>T88+T161</f>
        <v>0.14560000000000001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2" t="s">
        <v>111</v>
      </c>
      <c r="AT87" s="193" t="s">
        <v>71</v>
      </c>
      <c r="AU87" s="193" t="s">
        <v>72</v>
      </c>
      <c r="AY87" s="192" t="s">
        <v>112</v>
      </c>
      <c r="BK87" s="194">
        <f>BK88+BK161</f>
        <v>0</v>
      </c>
    </row>
    <row r="88" s="12" customFormat="1" ht="22.8" customHeight="1">
      <c r="A88" s="12"/>
      <c r="B88" s="181"/>
      <c r="C88" s="182"/>
      <c r="D88" s="183" t="s">
        <v>71</v>
      </c>
      <c r="E88" s="195" t="s">
        <v>113</v>
      </c>
      <c r="F88" s="195" t="s">
        <v>114</v>
      </c>
      <c r="G88" s="182"/>
      <c r="H88" s="182"/>
      <c r="I88" s="185"/>
      <c r="J88" s="196">
        <f>BK88</f>
        <v>0</v>
      </c>
      <c r="K88" s="182"/>
      <c r="L88" s="187"/>
      <c r="M88" s="188"/>
      <c r="N88" s="189"/>
      <c r="O88" s="189"/>
      <c r="P88" s="190">
        <f>SUM(P89:P160)</f>
        <v>0</v>
      </c>
      <c r="Q88" s="189"/>
      <c r="R88" s="190">
        <f>SUM(R89:R160)</f>
        <v>0.72736785999999987</v>
      </c>
      <c r="S88" s="189"/>
      <c r="T88" s="191">
        <f>SUM(T89:T160)</f>
        <v>0.14560000000000001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2" t="s">
        <v>111</v>
      </c>
      <c r="AT88" s="193" t="s">
        <v>71</v>
      </c>
      <c r="AU88" s="193" t="s">
        <v>80</v>
      </c>
      <c r="AY88" s="192" t="s">
        <v>112</v>
      </c>
      <c r="BK88" s="194">
        <f>SUM(BK89:BK160)</f>
        <v>0</v>
      </c>
    </row>
    <row r="89" s="2" customFormat="1" ht="33" customHeight="1">
      <c r="A89" s="35"/>
      <c r="B89" s="36"/>
      <c r="C89" s="197" t="s">
        <v>80</v>
      </c>
      <c r="D89" s="197" t="s">
        <v>115</v>
      </c>
      <c r="E89" s="198" t="s">
        <v>116</v>
      </c>
      <c r="F89" s="199" t="s">
        <v>117</v>
      </c>
      <c r="G89" s="200" t="s">
        <v>118</v>
      </c>
      <c r="H89" s="201">
        <v>4</v>
      </c>
      <c r="I89" s="202"/>
      <c r="J89" s="203">
        <f>ROUND(I89*H89,2)</f>
        <v>0</v>
      </c>
      <c r="K89" s="199" t="s">
        <v>19</v>
      </c>
      <c r="L89" s="41"/>
      <c r="M89" s="204" t="s">
        <v>19</v>
      </c>
      <c r="N89" s="205" t="s">
        <v>44</v>
      </c>
      <c r="O89" s="81"/>
      <c r="P89" s="206">
        <f>O89*H89</f>
        <v>0</v>
      </c>
      <c r="Q89" s="206">
        <v>0.00064999999999999997</v>
      </c>
      <c r="R89" s="206">
        <f>Q89*H89</f>
        <v>0.0025999999999999999</v>
      </c>
      <c r="S89" s="206">
        <v>0</v>
      </c>
      <c r="T89" s="207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208" t="s">
        <v>119</v>
      </c>
      <c r="AT89" s="208" t="s">
        <v>115</v>
      </c>
      <c r="AU89" s="208" t="s">
        <v>111</v>
      </c>
      <c r="AY89" s="14" t="s">
        <v>112</v>
      </c>
      <c r="BE89" s="209">
        <f>IF(N89="základní",J89,0)</f>
        <v>0</v>
      </c>
      <c r="BF89" s="209">
        <f>IF(N89="snížená",J89,0)</f>
        <v>0</v>
      </c>
      <c r="BG89" s="209">
        <f>IF(N89="zákl. přenesená",J89,0)</f>
        <v>0</v>
      </c>
      <c r="BH89" s="209">
        <f>IF(N89="sníž. přenesená",J89,0)</f>
        <v>0</v>
      </c>
      <c r="BI89" s="209">
        <f>IF(N89="nulová",J89,0)</f>
        <v>0</v>
      </c>
      <c r="BJ89" s="14" t="s">
        <v>111</v>
      </c>
      <c r="BK89" s="209">
        <f>ROUND(I89*H89,2)</f>
        <v>0</v>
      </c>
      <c r="BL89" s="14" t="s">
        <v>119</v>
      </c>
      <c r="BM89" s="208" t="s">
        <v>120</v>
      </c>
    </row>
    <row r="90" s="2" customFormat="1" ht="33" customHeight="1">
      <c r="A90" s="35"/>
      <c r="B90" s="36"/>
      <c r="C90" s="197" t="s">
        <v>111</v>
      </c>
      <c r="D90" s="197" t="s">
        <v>115</v>
      </c>
      <c r="E90" s="198" t="s">
        <v>121</v>
      </c>
      <c r="F90" s="199" t="s">
        <v>122</v>
      </c>
      <c r="G90" s="200" t="s">
        <v>123</v>
      </c>
      <c r="H90" s="201">
        <v>10</v>
      </c>
      <c r="I90" s="202"/>
      <c r="J90" s="203">
        <f>ROUND(I90*H90,2)</f>
        <v>0</v>
      </c>
      <c r="K90" s="199" t="s">
        <v>124</v>
      </c>
      <c r="L90" s="41"/>
      <c r="M90" s="204" t="s">
        <v>19</v>
      </c>
      <c r="N90" s="205" t="s">
        <v>44</v>
      </c>
      <c r="O90" s="81"/>
      <c r="P90" s="206">
        <f>O90*H90</f>
        <v>0</v>
      </c>
      <c r="Q90" s="206">
        <v>0.00147</v>
      </c>
      <c r="R90" s="206">
        <f>Q90*H90</f>
        <v>0.0147</v>
      </c>
      <c r="S90" s="206">
        <v>0</v>
      </c>
      <c r="T90" s="207">
        <f>S90*H90</f>
        <v>0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208" t="s">
        <v>119</v>
      </c>
      <c r="AT90" s="208" t="s">
        <v>115</v>
      </c>
      <c r="AU90" s="208" t="s">
        <v>111</v>
      </c>
      <c r="AY90" s="14" t="s">
        <v>112</v>
      </c>
      <c r="BE90" s="209">
        <f>IF(N90="základní",J90,0)</f>
        <v>0</v>
      </c>
      <c r="BF90" s="209">
        <f>IF(N90="snížená",J90,0)</f>
        <v>0</v>
      </c>
      <c r="BG90" s="209">
        <f>IF(N90="zákl. přenesená",J90,0)</f>
        <v>0</v>
      </c>
      <c r="BH90" s="209">
        <f>IF(N90="sníž. přenesená",J90,0)</f>
        <v>0</v>
      </c>
      <c r="BI90" s="209">
        <f>IF(N90="nulová",J90,0)</f>
        <v>0</v>
      </c>
      <c r="BJ90" s="14" t="s">
        <v>111</v>
      </c>
      <c r="BK90" s="209">
        <f>ROUND(I90*H90,2)</f>
        <v>0</v>
      </c>
      <c r="BL90" s="14" t="s">
        <v>119</v>
      </c>
      <c r="BM90" s="208" t="s">
        <v>125</v>
      </c>
    </row>
    <row r="91" s="2" customFormat="1">
      <c r="A91" s="35"/>
      <c r="B91" s="36"/>
      <c r="C91" s="37"/>
      <c r="D91" s="210" t="s">
        <v>126</v>
      </c>
      <c r="E91" s="37"/>
      <c r="F91" s="211" t="s">
        <v>127</v>
      </c>
      <c r="G91" s="37"/>
      <c r="H91" s="37"/>
      <c r="I91" s="212"/>
      <c r="J91" s="37"/>
      <c r="K91" s="37"/>
      <c r="L91" s="41"/>
      <c r="M91" s="213"/>
      <c r="N91" s="214"/>
      <c r="O91" s="81"/>
      <c r="P91" s="81"/>
      <c r="Q91" s="81"/>
      <c r="R91" s="81"/>
      <c r="S91" s="81"/>
      <c r="T91" s="82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4" t="s">
        <v>126</v>
      </c>
      <c r="AU91" s="14" t="s">
        <v>111</v>
      </c>
    </row>
    <row r="92" s="2" customFormat="1" ht="33" customHeight="1">
      <c r="A92" s="35"/>
      <c r="B92" s="36"/>
      <c r="C92" s="197" t="s">
        <v>128</v>
      </c>
      <c r="D92" s="197" t="s">
        <v>115</v>
      </c>
      <c r="E92" s="198" t="s">
        <v>129</v>
      </c>
      <c r="F92" s="199" t="s">
        <v>130</v>
      </c>
      <c r="G92" s="200" t="s">
        <v>123</v>
      </c>
      <c r="H92" s="201">
        <v>40</v>
      </c>
      <c r="I92" s="202"/>
      <c r="J92" s="203">
        <f>ROUND(I92*H92,2)</f>
        <v>0</v>
      </c>
      <c r="K92" s="199" t="s">
        <v>124</v>
      </c>
      <c r="L92" s="41"/>
      <c r="M92" s="204" t="s">
        <v>19</v>
      </c>
      <c r="N92" s="205" t="s">
        <v>44</v>
      </c>
      <c r="O92" s="81"/>
      <c r="P92" s="206">
        <f>O92*H92</f>
        <v>0</v>
      </c>
      <c r="Q92" s="206">
        <v>0.0018500000000000001</v>
      </c>
      <c r="R92" s="206">
        <f>Q92*H92</f>
        <v>0.07400000000000001</v>
      </c>
      <c r="S92" s="206">
        <v>0</v>
      </c>
      <c r="T92" s="207">
        <f>S92*H92</f>
        <v>0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208" t="s">
        <v>119</v>
      </c>
      <c r="AT92" s="208" t="s">
        <v>115</v>
      </c>
      <c r="AU92" s="208" t="s">
        <v>111</v>
      </c>
      <c r="AY92" s="14" t="s">
        <v>112</v>
      </c>
      <c r="BE92" s="209">
        <f>IF(N92="základní",J92,0)</f>
        <v>0</v>
      </c>
      <c r="BF92" s="209">
        <f>IF(N92="snížená",J92,0)</f>
        <v>0</v>
      </c>
      <c r="BG92" s="209">
        <f>IF(N92="zákl. přenesená",J92,0)</f>
        <v>0</v>
      </c>
      <c r="BH92" s="209">
        <f>IF(N92="sníž. přenesená",J92,0)</f>
        <v>0</v>
      </c>
      <c r="BI92" s="209">
        <f>IF(N92="nulová",J92,0)</f>
        <v>0</v>
      </c>
      <c r="BJ92" s="14" t="s">
        <v>111</v>
      </c>
      <c r="BK92" s="209">
        <f>ROUND(I92*H92,2)</f>
        <v>0</v>
      </c>
      <c r="BL92" s="14" t="s">
        <v>119</v>
      </c>
      <c r="BM92" s="208" t="s">
        <v>131</v>
      </c>
    </row>
    <row r="93" s="2" customFormat="1">
      <c r="A93" s="35"/>
      <c r="B93" s="36"/>
      <c r="C93" s="37"/>
      <c r="D93" s="210" t="s">
        <v>126</v>
      </c>
      <c r="E93" s="37"/>
      <c r="F93" s="211" t="s">
        <v>132</v>
      </c>
      <c r="G93" s="37"/>
      <c r="H93" s="37"/>
      <c r="I93" s="212"/>
      <c r="J93" s="37"/>
      <c r="K93" s="37"/>
      <c r="L93" s="41"/>
      <c r="M93" s="213"/>
      <c r="N93" s="214"/>
      <c r="O93" s="81"/>
      <c r="P93" s="81"/>
      <c r="Q93" s="81"/>
      <c r="R93" s="81"/>
      <c r="S93" s="81"/>
      <c r="T93" s="82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4" t="s">
        <v>126</v>
      </c>
      <c r="AU93" s="14" t="s">
        <v>111</v>
      </c>
    </row>
    <row r="94" s="2" customFormat="1" ht="33" customHeight="1">
      <c r="A94" s="35"/>
      <c r="B94" s="36"/>
      <c r="C94" s="197" t="s">
        <v>133</v>
      </c>
      <c r="D94" s="197" t="s">
        <v>115</v>
      </c>
      <c r="E94" s="198" t="s">
        <v>134</v>
      </c>
      <c r="F94" s="199" t="s">
        <v>135</v>
      </c>
      <c r="G94" s="200" t="s">
        <v>123</v>
      </c>
      <c r="H94" s="201">
        <v>2</v>
      </c>
      <c r="I94" s="202"/>
      <c r="J94" s="203">
        <f>ROUND(I94*H94,2)</f>
        <v>0</v>
      </c>
      <c r="K94" s="199" t="s">
        <v>124</v>
      </c>
      <c r="L94" s="41"/>
      <c r="M94" s="204" t="s">
        <v>19</v>
      </c>
      <c r="N94" s="205" t="s">
        <v>44</v>
      </c>
      <c r="O94" s="81"/>
      <c r="P94" s="206">
        <f>O94*H94</f>
        <v>0</v>
      </c>
      <c r="Q94" s="206">
        <v>0.0027000000000000001</v>
      </c>
      <c r="R94" s="206">
        <f>Q94*H94</f>
        <v>0.0054000000000000003</v>
      </c>
      <c r="S94" s="206">
        <v>0</v>
      </c>
      <c r="T94" s="207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208" t="s">
        <v>119</v>
      </c>
      <c r="AT94" s="208" t="s">
        <v>115</v>
      </c>
      <c r="AU94" s="208" t="s">
        <v>111</v>
      </c>
      <c r="AY94" s="14" t="s">
        <v>112</v>
      </c>
      <c r="BE94" s="209">
        <f>IF(N94="základní",J94,0)</f>
        <v>0</v>
      </c>
      <c r="BF94" s="209">
        <f>IF(N94="snížená",J94,0)</f>
        <v>0</v>
      </c>
      <c r="BG94" s="209">
        <f>IF(N94="zákl. přenesená",J94,0)</f>
        <v>0</v>
      </c>
      <c r="BH94" s="209">
        <f>IF(N94="sníž. přenesená",J94,0)</f>
        <v>0</v>
      </c>
      <c r="BI94" s="209">
        <f>IF(N94="nulová",J94,0)</f>
        <v>0</v>
      </c>
      <c r="BJ94" s="14" t="s">
        <v>111</v>
      </c>
      <c r="BK94" s="209">
        <f>ROUND(I94*H94,2)</f>
        <v>0</v>
      </c>
      <c r="BL94" s="14" t="s">
        <v>119</v>
      </c>
      <c r="BM94" s="208" t="s">
        <v>136</v>
      </c>
    </row>
    <row r="95" s="2" customFormat="1">
      <c r="A95" s="35"/>
      <c r="B95" s="36"/>
      <c r="C95" s="37"/>
      <c r="D95" s="210" t="s">
        <v>126</v>
      </c>
      <c r="E95" s="37"/>
      <c r="F95" s="211" t="s">
        <v>137</v>
      </c>
      <c r="G95" s="37"/>
      <c r="H95" s="37"/>
      <c r="I95" s="212"/>
      <c r="J95" s="37"/>
      <c r="K95" s="37"/>
      <c r="L95" s="41"/>
      <c r="M95" s="213"/>
      <c r="N95" s="214"/>
      <c r="O95" s="81"/>
      <c r="P95" s="81"/>
      <c r="Q95" s="81"/>
      <c r="R95" s="81"/>
      <c r="S95" s="81"/>
      <c r="T95" s="82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4" t="s">
        <v>126</v>
      </c>
      <c r="AU95" s="14" t="s">
        <v>111</v>
      </c>
    </row>
    <row r="96" s="2" customFormat="1" ht="33" customHeight="1">
      <c r="A96" s="35"/>
      <c r="B96" s="36"/>
      <c r="C96" s="197" t="s">
        <v>138</v>
      </c>
      <c r="D96" s="197" t="s">
        <v>115</v>
      </c>
      <c r="E96" s="198" t="s">
        <v>139</v>
      </c>
      <c r="F96" s="199" t="s">
        <v>140</v>
      </c>
      <c r="G96" s="200" t="s">
        <v>123</v>
      </c>
      <c r="H96" s="201">
        <v>8</v>
      </c>
      <c r="I96" s="202"/>
      <c r="J96" s="203">
        <f>ROUND(I96*H96,2)</f>
        <v>0</v>
      </c>
      <c r="K96" s="199" t="s">
        <v>124</v>
      </c>
      <c r="L96" s="41"/>
      <c r="M96" s="204" t="s">
        <v>19</v>
      </c>
      <c r="N96" s="205" t="s">
        <v>44</v>
      </c>
      <c r="O96" s="81"/>
      <c r="P96" s="206">
        <f>O96*H96</f>
        <v>0</v>
      </c>
      <c r="Q96" s="206">
        <v>0.00396</v>
      </c>
      <c r="R96" s="206">
        <f>Q96*H96</f>
        <v>0.03168</v>
      </c>
      <c r="S96" s="206">
        <v>0</v>
      </c>
      <c r="T96" s="207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208" t="s">
        <v>119</v>
      </c>
      <c r="AT96" s="208" t="s">
        <v>115</v>
      </c>
      <c r="AU96" s="208" t="s">
        <v>111</v>
      </c>
      <c r="AY96" s="14" t="s">
        <v>112</v>
      </c>
      <c r="BE96" s="209">
        <f>IF(N96="základní",J96,0)</f>
        <v>0</v>
      </c>
      <c r="BF96" s="209">
        <f>IF(N96="snížená",J96,0)</f>
        <v>0</v>
      </c>
      <c r="BG96" s="209">
        <f>IF(N96="zákl. přenesená",J96,0)</f>
        <v>0</v>
      </c>
      <c r="BH96" s="209">
        <f>IF(N96="sníž. přenesená",J96,0)</f>
        <v>0</v>
      </c>
      <c r="BI96" s="209">
        <f>IF(N96="nulová",J96,0)</f>
        <v>0</v>
      </c>
      <c r="BJ96" s="14" t="s">
        <v>111</v>
      </c>
      <c r="BK96" s="209">
        <f>ROUND(I96*H96,2)</f>
        <v>0</v>
      </c>
      <c r="BL96" s="14" t="s">
        <v>119</v>
      </c>
      <c r="BM96" s="208" t="s">
        <v>141</v>
      </c>
    </row>
    <row r="97" s="2" customFormat="1">
      <c r="A97" s="35"/>
      <c r="B97" s="36"/>
      <c r="C97" s="37"/>
      <c r="D97" s="210" t="s">
        <v>126</v>
      </c>
      <c r="E97" s="37"/>
      <c r="F97" s="211" t="s">
        <v>142</v>
      </c>
      <c r="G97" s="37"/>
      <c r="H97" s="37"/>
      <c r="I97" s="212"/>
      <c r="J97" s="37"/>
      <c r="K97" s="37"/>
      <c r="L97" s="41"/>
      <c r="M97" s="213"/>
      <c r="N97" s="214"/>
      <c r="O97" s="81"/>
      <c r="P97" s="81"/>
      <c r="Q97" s="81"/>
      <c r="R97" s="81"/>
      <c r="S97" s="81"/>
      <c r="T97" s="82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4" t="s">
        <v>126</v>
      </c>
      <c r="AU97" s="14" t="s">
        <v>111</v>
      </c>
    </row>
    <row r="98" s="2" customFormat="1" ht="24.15" customHeight="1">
      <c r="A98" s="35"/>
      <c r="B98" s="36"/>
      <c r="C98" s="197" t="s">
        <v>143</v>
      </c>
      <c r="D98" s="197" t="s">
        <v>115</v>
      </c>
      <c r="E98" s="198" t="s">
        <v>144</v>
      </c>
      <c r="F98" s="199" t="s">
        <v>145</v>
      </c>
      <c r="G98" s="200" t="s">
        <v>123</v>
      </c>
      <c r="H98" s="201">
        <v>20</v>
      </c>
      <c r="I98" s="202"/>
      <c r="J98" s="203">
        <f>ROUND(I98*H98,2)</f>
        <v>0</v>
      </c>
      <c r="K98" s="199" t="s">
        <v>124</v>
      </c>
      <c r="L98" s="41"/>
      <c r="M98" s="204" t="s">
        <v>19</v>
      </c>
      <c r="N98" s="205" t="s">
        <v>44</v>
      </c>
      <c r="O98" s="81"/>
      <c r="P98" s="206">
        <f>O98*H98</f>
        <v>0</v>
      </c>
      <c r="Q98" s="206">
        <v>0.00011</v>
      </c>
      <c r="R98" s="206">
        <f>Q98*H98</f>
        <v>0.0022000000000000001</v>
      </c>
      <c r="S98" s="206">
        <v>0.00215</v>
      </c>
      <c r="T98" s="207">
        <f>S98*H98</f>
        <v>0.042999999999999997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208" t="s">
        <v>119</v>
      </c>
      <c r="AT98" s="208" t="s">
        <v>115</v>
      </c>
      <c r="AU98" s="208" t="s">
        <v>111</v>
      </c>
      <c r="AY98" s="14" t="s">
        <v>112</v>
      </c>
      <c r="BE98" s="209">
        <f>IF(N98="základní",J98,0)</f>
        <v>0</v>
      </c>
      <c r="BF98" s="209">
        <f>IF(N98="snížená",J98,0)</f>
        <v>0</v>
      </c>
      <c r="BG98" s="209">
        <f>IF(N98="zákl. přenesená",J98,0)</f>
        <v>0</v>
      </c>
      <c r="BH98" s="209">
        <f>IF(N98="sníž. přenesená",J98,0)</f>
        <v>0</v>
      </c>
      <c r="BI98" s="209">
        <f>IF(N98="nulová",J98,0)</f>
        <v>0</v>
      </c>
      <c r="BJ98" s="14" t="s">
        <v>111</v>
      </c>
      <c r="BK98" s="209">
        <f>ROUND(I98*H98,2)</f>
        <v>0</v>
      </c>
      <c r="BL98" s="14" t="s">
        <v>119</v>
      </c>
      <c r="BM98" s="208" t="s">
        <v>146</v>
      </c>
    </row>
    <row r="99" s="2" customFormat="1">
      <c r="A99" s="35"/>
      <c r="B99" s="36"/>
      <c r="C99" s="37"/>
      <c r="D99" s="210" t="s">
        <v>126</v>
      </c>
      <c r="E99" s="37"/>
      <c r="F99" s="211" t="s">
        <v>147</v>
      </c>
      <c r="G99" s="37"/>
      <c r="H99" s="37"/>
      <c r="I99" s="212"/>
      <c r="J99" s="37"/>
      <c r="K99" s="37"/>
      <c r="L99" s="41"/>
      <c r="M99" s="213"/>
      <c r="N99" s="214"/>
      <c r="O99" s="81"/>
      <c r="P99" s="81"/>
      <c r="Q99" s="81"/>
      <c r="R99" s="81"/>
      <c r="S99" s="81"/>
      <c r="T99" s="82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4" t="s">
        <v>126</v>
      </c>
      <c r="AU99" s="14" t="s">
        <v>111</v>
      </c>
    </row>
    <row r="100" s="2" customFormat="1" ht="24.15" customHeight="1">
      <c r="A100" s="35"/>
      <c r="B100" s="36"/>
      <c r="C100" s="197" t="s">
        <v>148</v>
      </c>
      <c r="D100" s="197" t="s">
        <v>115</v>
      </c>
      <c r="E100" s="198" t="s">
        <v>149</v>
      </c>
      <c r="F100" s="199" t="s">
        <v>150</v>
      </c>
      <c r="G100" s="200" t="s">
        <v>123</v>
      </c>
      <c r="H100" s="201">
        <v>30</v>
      </c>
      <c r="I100" s="202"/>
      <c r="J100" s="203">
        <f>ROUND(I100*H100,2)</f>
        <v>0</v>
      </c>
      <c r="K100" s="199" t="s">
        <v>124</v>
      </c>
      <c r="L100" s="41"/>
      <c r="M100" s="204" t="s">
        <v>19</v>
      </c>
      <c r="N100" s="205" t="s">
        <v>44</v>
      </c>
      <c r="O100" s="81"/>
      <c r="P100" s="206">
        <f>O100*H100</f>
        <v>0</v>
      </c>
      <c r="Q100" s="206">
        <v>0.00038999999999999999</v>
      </c>
      <c r="R100" s="206">
        <f>Q100*H100</f>
        <v>0.0117</v>
      </c>
      <c r="S100" s="206">
        <v>0.0034199999999999999</v>
      </c>
      <c r="T100" s="207">
        <f>S100*H100</f>
        <v>0.1026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208" t="s">
        <v>119</v>
      </c>
      <c r="AT100" s="208" t="s">
        <v>115</v>
      </c>
      <c r="AU100" s="208" t="s">
        <v>111</v>
      </c>
      <c r="AY100" s="14" t="s">
        <v>112</v>
      </c>
      <c r="BE100" s="209">
        <f>IF(N100="základní",J100,0)</f>
        <v>0</v>
      </c>
      <c r="BF100" s="209">
        <f>IF(N100="snížená",J100,0)</f>
        <v>0</v>
      </c>
      <c r="BG100" s="209">
        <f>IF(N100="zákl. přenesená",J100,0)</f>
        <v>0</v>
      </c>
      <c r="BH100" s="209">
        <f>IF(N100="sníž. přenesená",J100,0)</f>
        <v>0</v>
      </c>
      <c r="BI100" s="209">
        <f>IF(N100="nulová",J100,0)</f>
        <v>0</v>
      </c>
      <c r="BJ100" s="14" t="s">
        <v>111</v>
      </c>
      <c r="BK100" s="209">
        <f>ROUND(I100*H100,2)</f>
        <v>0</v>
      </c>
      <c r="BL100" s="14" t="s">
        <v>119</v>
      </c>
      <c r="BM100" s="208" t="s">
        <v>151</v>
      </c>
    </row>
    <row r="101" s="2" customFormat="1">
      <c r="A101" s="35"/>
      <c r="B101" s="36"/>
      <c r="C101" s="37"/>
      <c r="D101" s="210" t="s">
        <v>126</v>
      </c>
      <c r="E101" s="37"/>
      <c r="F101" s="211" t="s">
        <v>152</v>
      </c>
      <c r="G101" s="37"/>
      <c r="H101" s="37"/>
      <c r="I101" s="212"/>
      <c r="J101" s="37"/>
      <c r="K101" s="37"/>
      <c r="L101" s="41"/>
      <c r="M101" s="213"/>
      <c r="N101" s="214"/>
      <c r="O101" s="81"/>
      <c r="P101" s="81"/>
      <c r="Q101" s="81"/>
      <c r="R101" s="81"/>
      <c r="S101" s="81"/>
      <c r="T101" s="82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4" t="s">
        <v>126</v>
      </c>
      <c r="AU101" s="14" t="s">
        <v>111</v>
      </c>
    </row>
    <row r="102" s="2" customFormat="1" ht="33" customHeight="1">
      <c r="A102" s="35"/>
      <c r="B102" s="36"/>
      <c r="C102" s="197" t="s">
        <v>153</v>
      </c>
      <c r="D102" s="197" t="s">
        <v>115</v>
      </c>
      <c r="E102" s="198" t="s">
        <v>154</v>
      </c>
      <c r="F102" s="199" t="s">
        <v>155</v>
      </c>
      <c r="G102" s="200" t="s">
        <v>123</v>
      </c>
      <c r="H102" s="201">
        <v>35</v>
      </c>
      <c r="I102" s="202"/>
      <c r="J102" s="203">
        <f>ROUND(I102*H102,2)</f>
        <v>0</v>
      </c>
      <c r="K102" s="199" t="s">
        <v>124</v>
      </c>
      <c r="L102" s="41"/>
      <c r="M102" s="204" t="s">
        <v>19</v>
      </c>
      <c r="N102" s="205" t="s">
        <v>44</v>
      </c>
      <c r="O102" s="81"/>
      <c r="P102" s="206">
        <f>O102*H102</f>
        <v>0</v>
      </c>
      <c r="Q102" s="206">
        <v>0.0049300000000000004</v>
      </c>
      <c r="R102" s="206">
        <f>Q102*H102</f>
        <v>0.17255000000000001</v>
      </c>
      <c r="S102" s="206">
        <v>0</v>
      </c>
      <c r="T102" s="207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208" t="s">
        <v>119</v>
      </c>
      <c r="AT102" s="208" t="s">
        <v>115</v>
      </c>
      <c r="AU102" s="208" t="s">
        <v>111</v>
      </c>
      <c r="AY102" s="14" t="s">
        <v>112</v>
      </c>
      <c r="BE102" s="209">
        <f>IF(N102="základní",J102,0)</f>
        <v>0</v>
      </c>
      <c r="BF102" s="209">
        <f>IF(N102="snížená",J102,0)</f>
        <v>0</v>
      </c>
      <c r="BG102" s="209">
        <f>IF(N102="zákl. přenesená",J102,0)</f>
        <v>0</v>
      </c>
      <c r="BH102" s="209">
        <f>IF(N102="sníž. přenesená",J102,0)</f>
        <v>0</v>
      </c>
      <c r="BI102" s="209">
        <f>IF(N102="nulová",J102,0)</f>
        <v>0</v>
      </c>
      <c r="BJ102" s="14" t="s">
        <v>111</v>
      </c>
      <c r="BK102" s="209">
        <f>ROUND(I102*H102,2)</f>
        <v>0</v>
      </c>
      <c r="BL102" s="14" t="s">
        <v>119</v>
      </c>
      <c r="BM102" s="208" t="s">
        <v>156</v>
      </c>
    </row>
    <row r="103" s="2" customFormat="1">
      <c r="A103" s="35"/>
      <c r="B103" s="36"/>
      <c r="C103" s="37"/>
      <c r="D103" s="210" t="s">
        <v>126</v>
      </c>
      <c r="E103" s="37"/>
      <c r="F103" s="211" t="s">
        <v>157</v>
      </c>
      <c r="G103" s="37"/>
      <c r="H103" s="37"/>
      <c r="I103" s="212"/>
      <c r="J103" s="37"/>
      <c r="K103" s="37"/>
      <c r="L103" s="41"/>
      <c r="M103" s="213"/>
      <c r="N103" s="214"/>
      <c r="O103" s="81"/>
      <c r="P103" s="81"/>
      <c r="Q103" s="81"/>
      <c r="R103" s="81"/>
      <c r="S103" s="81"/>
      <c r="T103" s="82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4" t="s">
        <v>126</v>
      </c>
      <c r="AU103" s="14" t="s">
        <v>111</v>
      </c>
    </row>
    <row r="104" s="2" customFormat="1" ht="37.8" customHeight="1">
      <c r="A104" s="35"/>
      <c r="B104" s="36"/>
      <c r="C104" s="197" t="s">
        <v>158</v>
      </c>
      <c r="D104" s="197" t="s">
        <v>115</v>
      </c>
      <c r="E104" s="198" t="s">
        <v>159</v>
      </c>
      <c r="F104" s="199" t="s">
        <v>160</v>
      </c>
      <c r="G104" s="200" t="s">
        <v>118</v>
      </c>
      <c r="H104" s="201">
        <v>1</v>
      </c>
      <c r="I104" s="202"/>
      <c r="J104" s="203">
        <f>ROUND(I104*H104,2)</f>
        <v>0</v>
      </c>
      <c r="K104" s="199" t="s">
        <v>124</v>
      </c>
      <c r="L104" s="41"/>
      <c r="M104" s="204" t="s">
        <v>19</v>
      </c>
      <c r="N104" s="205" t="s">
        <v>44</v>
      </c>
      <c r="O104" s="81"/>
      <c r="P104" s="206">
        <f>O104*H104</f>
        <v>0</v>
      </c>
      <c r="Q104" s="206">
        <v>0.00114</v>
      </c>
      <c r="R104" s="206">
        <f>Q104*H104</f>
        <v>0.00114</v>
      </c>
      <c r="S104" s="206">
        <v>0</v>
      </c>
      <c r="T104" s="207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208" t="s">
        <v>119</v>
      </c>
      <c r="AT104" s="208" t="s">
        <v>115</v>
      </c>
      <c r="AU104" s="208" t="s">
        <v>111</v>
      </c>
      <c r="AY104" s="14" t="s">
        <v>112</v>
      </c>
      <c r="BE104" s="209">
        <f>IF(N104="základní",J104,0)</f>
        <v>0</v>
      </c>
      <c r="BF104" s="209">
        <f>IF(N104="snížená",J104,0)</f>
        <v>0</v>
      </c>
      <c r="BG104" s="209">
        <f>IF(N104="zákl. přenesená",J104,0)</f>
        <v>0</v>
      </c>
      <c r="BH104" s="209">
        <f>IF(N104="sníž. přenesená",J104,0)</f>
        <v>0</v>
      </c>
      <c r="BI104" s="209">
        <f>IF(N104="nulová",J104,0)</f>
        <v>0</v>
      </c>
      <c r="BJ104" s="14" t="s">
        <v>111</v>
      </c>
      <c r="BK104" s="209">
        <f>ROUND(I104*H104,2)</f>
        <v>0</v>
      </c>
      <c r="BL104" s="14" t="s">
        <v>119</v>
      </c>
      <c r="BM104" s="208" t="s">
        <v>161</v>
      </c>
    </row>
    <row r="105" s="2" customFormat="1">
      <c r="A105" s="35"/>
      <c r="B105" s="36"/>
      <c r="C105" s="37"/>
      <c r="D105" s="210" t="s">
        <v>126</v>
      </c>
      <c r="E105" s="37"/>
      <c r="F105" s="211" t="s">
        <v>162</v>
      </c>
      <c r="G105" s="37"/>
      <c r="H105" s="37"/>
      <c r="I105" s="212"/>
      <c r="J105" s="37"/>
      <c r="K105" s="37"/>
      <c r="L105" s="41"/>
      <c r="M105" s="213"/>
      <c r="N105" s="214"/>
      <c r="O105" s="81"/>
      <c r="P105" s="81"/>
      <c r="Q105" s="81"/>
      <c r="R105" s="81"/>
      <c r="S105" s="81"/>
      <c r="T105" s="82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4" t="s">
        <v>126</v>
      </c>
      <c r="AU105" s="14" t="s">
        <v>111</v>
      </c>
    </row>
    <row r="106" s="2" customFormat="1" ht="37.8" customHeight="1">
      <c r="A106" s="35"/>
      <c r="B106" s="36"/>
      <c r="C106" s="197" t="s">
        <v>163</v>
      </c>
      <c r="D106" s="197" t="s">
        <v>115</v>
      </c>
      <c r="E106" s="198" t="s">
        <v>164</v>
      </c>
      <c r="F106" s="199" t="s">
        <v>165</v>
      </c>
      <c r="G106" s="200" t="s">
        <v>118</v>
      </c>
      <c r="H106" s="201">
        <v>2</v>
      </c>
      <c r="I106" s="202"/>
      <c r="J106" s="203">
        <f>ROUND(I106*H106,2)</f>
        <v>0</v>
      </c>
      <c r="K106" s="199" t="s">
        <v>124</v>
      </c>
      <c r="L106" s="41"/>
      <c r="M106" s="204" t="s">
        <v>19</v>
      </c>
      <c r="N106" s="205" t="s">
        <v>44</v>
      </c>
      <c r="O106" s="81"/>
      <c r="P106" s="206">
        <f>O106*H106</f>
        <v>0</v>
      </c>
      <c r="Q106" s="206">
        <v>0.00149</v>
      </c>
      <c r="R106" s="206">
        <f>Q106*H106</f>
        <v>0.00298</v>
      </c>
      <c r="S106" s="206">
        <v>0</v>
      </c>
      <c r="T106" s="207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208" t="s">
        <v>119</v>
      </c>
      <c r="AT106" s="208" t="s">
        <v>115</v>
      </c>
      <c r="AU106" s="208" t="s">
        <v>111</v>
      </c>
      <c r="AY106" s="14" t="s">
        <v>112</v>
      </c>
      <c r="BE106" s="209">
        <f>IF(N106="základní",J106,0)</f>
        <v>0</v>
      </c>
      <c r="BF106" s="209">
        <f>IF(N106="snížená",J106,0)</f>
        <v>0</v>
      </c>
      <c r="BG106" s="209">
        <f>IF(N106="zákl. přenesená",J106,0)</f>
        <v>0</v>
      </c>
      <c r="BH106" s="209">
        <f>IF(N106="sníž. přenesená",J106,0)</f>
        <v>0</v>
      </c>
      <c r="BI106" s="209">
        <f>IF(N106="nulová",J106,0)</f>
        <v>0</v>
      </c>
      <c r="BJ106" s="14" t="s">
        <v>111</v>
      </c>
      <c r="BK106" s="209">
        <f>ROUND(I106*H106,2)</f>
        <v>0</v>
      </c>
      <c r="BL106" s="14" t="s">
        <v>119</v>
      </c>
      <c r="BM106" s="208" t="s">
        <v>166</v>
      </c>
    </row>
    <row r="107" s="2" customFormat="1">
      <c r="A107" s="35"/>
      <c r="B107" s="36"/>
      <c r="C107" s="37"/>
      <c r="D107" s="210" t="s">
        <v>126</v>
      </c>
      <c r="E107" s="37"/>
      <c r="F107" s="211" t="s">
        <v>167</v>
      </c>
      <c r="G107" s="37"/>
      <c r="H107" s="37"/>
      <c r="I107" s="212"/>
      <c r="J107" s="37"/>
      <c r="K107" s="37"/>
      <c r="L107" s="41"/>
      <c r="M107" s="213"/>
      <c r="N107" s="214"/>
      <c r="O107" s="81"/>
      <c r="P107" s="81"/>
      <c r="Q107" s="81"/>
      <c r="R107" s="81"/>
      <c r="S107" s="81"/>
      <c r="T107" s="82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4" t="s">
        <v>126</v>
      </c>
      <c r="AU107" s="14" t="s">
        <v>111</v>
      </c>
    </row>
    <row r="108" s="2" customFormat="1" ht="37.8" customHeight="1">
      <c r="A108" s="35"/>
      <c r="B108" s="36"/>
      <c r="C108" s="197" t="s">
        <v>168</v>
      </c>
      <c r="D108" s="197" t="s">
        <v>115</v>
      </c>
      <c r="E108" s="198" t="s">
        <v>169</v>
      </c>
      <c r="F108" s="199" t="s">
        <v>170</v>
      </c>
      <c r="G108" s="200" t="s">
        <v>118</v>
      </c>
      <c r="H108" s="201">
        <v>1</v>
      </c>
      <c r="I108" s="202"/>
      <c r="J108" s="203">
        <f>ROUND(I108*H108,2)</f>
        <v>0</v>
      </c>
      <c r="K108" s="199" t="s">
        <v>124</v>
      </c>
      <c r="L108" s="41"/>
      <c r="M108" s="204" t="s">
        <v>19</v>
      </c>
      <c r="N108" s="205" t="s">
        <v>44</v>
      </c>
      <c r="O108" s="81"/>
      <c r="P108" s="206">
        <f>O108*H108</f>
        <v>0</v>
      </c>
      <c r="Q108" s="206">
        <v>0.0018699999999999999</v>
      </c>
      <c r="R108" s="206">
        <f>Q108*H108</f>
        <v>0.0018699999999999999</v>
      </c>
      <c r="S108" s="206">
        <v>0</v>
      </c>
      <c r="T108" s="207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208" t="s">
        <v>119</v>
      </c>
      <c r="AT108" s="208" t="s">
        <v>115</v>
      </c>
      <c r="AU108" s="208" t="s">
        <v>111</v>
      </c>
      <c r="AY108" s="14" t="s">
        <v>112</v>
      </c>
      <c r="BE108" s="209">
        <f>IF(N108="základní",J108,0)</f>
        <v>0</v>
      </c>
      <c r="BF108" s="209">
        <f>IF(N108="snížená",J108,0)</f>
        <v>0</v>
      </c>
      <c r="BG108" s="209">
        <f>IF(N108="zákl. přenesená",J108,0)</f>
        <v>0</v>
      </c>
      <c r="BH108" s="209">
        <f>IF(N108="sníž. přenesená",J108,0)</f>
        <v>0</v>
      </c>
      <c r="BI108" s="209">
        <f>IF(N108="nulová",J108,0)</f>
        <v>0</v>
      </c>
      <c r="BJ108" s="14" t="s">
        <v>111</v>
      </c>
      <c r="BK108" s="209">
        <f>ROUND(I108*H108,2)</f>
        <v>0</v>
      </c>
      <c r="BL108" s="14" t="s">
        <v>119</v>
      </c>
      <c r="BM108" s="208" t="s">
        <v>171</v>
      </c>
    </row>
    <row r="109" s="2" customFormat="1">
      <c r="A109" s="35"/>
      <c r="B109" s="36"/>
      <c r="C109" s="37"/>
      <c r="D109" s="210" t="s">
        <v>126</v>
      </c>
      <c r="E109" s="37"/>
      <c r="F109" s="211" t="s">
        <v>172</v>
      </c>
      <c r="G109" s="37"/>
      <c r="H109" s="37"/>
      <c r="I109" s="212"/>
      <c r="J109" s="37"/>
      <c r="K109" s="37"/>
      <c r="L109" s="41"/>
      <c r="M109" s="213"/>
      <c r="N109" s="214"/>
      <c r="O109" s="81"/>
      <c r="P109" s="81"/>
      <c r="Q109" s="81"/>
      <c r="R109" s="81"/>
      <c r="S109" s="81"/>
      <c r="T109" s="82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4" t="s">
        <v>126</v>
      </c>
      <c r="AU109" s="14" t="s">
        <v>111</v>
      </c>
    </row>
    <row r="110" s="2" customFormat="1" ht="24.15" customHeight="1">
      <c r="A110" s="35"/>
      <c r="B110" s="36"/>
      <c r="C110" s="197" t="s">
        <v>8</v>
      </c>
      <c r="D110" s="197" t="s">
        <v>115</v>
      </c>
      <c r="E110" s="198" t="s">
        <v>173</v>
      </c>
      <c r="F110" s="199" t="s">
        <v>174</v>
      </c>
      <c r="G110" s="200" t="s">
        <v>123</v>
      </c>
      <c r="H110" s="201">
        <v>3</v>
      </c>
      <c r="I110" s="202"/>
      <c r="J110" s="203">
        <f>ROUND(I110*H110,2)</f>
        <v>0</v>
      </c>
      <c r="K110" s="199" t="s">
        <v>124</v>
      </c>
      <c r="L110" s="41"/>
      <c r="M110" s="204" t="s">
        <v>19</v>
      </c>
      <c r="N110" s="205" t="s">
        <v>44</v>
      </c>
      <c r="O110" s="81"/>
      <c r="P110" s="206">
        <f>O110*H110</f>
        <v>0</v>
      </c>
      <c r="Q110" s="206">
        <v>0.0065300000000000002</v>
      </c>
      <c r="R110" s="206">
        <f>Q110*H110</f>
        <v>0.01959</v>
      </c>
      <c r="S110" s="206">
        <v>0</v>
      </c>
      <c r="T110" s="207">
        <f>S110*H110</f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208" t="s">
        <v>119</v>
      </c>
      <c r="AT110" s="208" t="s">
        <v>115</v>
      </c>
      <c r="AU110" s="208" t="s">
        <v>111</v>
      </c>
      <c r="AY110" s="14" t="s">
        <v>112</v>
      </c>
      <c r="BE110" s="209">
        <f>IF(N110="základní",J110,0)</f>
        <v>0</v>
      </c>
      <c r="BF110" s="209">
        <f>IF(N110="snížená",J110,0)</f>
        <v>0</v>
      </c>
      <c r="BG110" s="209">
        <f>IF(N110="zákl. přenesená",J110,0)</f>
        <v>0</v>
      </c>
      <c r="BH110" s="209">
        <f>IF(N110="sníž. přenesená",J110,0)</f>
        <v>0</v>
      </c>
      <c r="BI110" s="209">
        <f>IF(N110="nulová",J110,0)</f>
        <v>0</v>
      </c>
      <c r="BJ110" s="14" t="s">
        <v>111</v>
      </c>
      <c r="BK110" s="209">
        <f>ROUND(I110*H110,2)</f>
        <v>0</v>
      </c>
      <c r="BL110" s="14" t="s">
        <v>119</v>
      </c>
      <c r="BM110" s="208" t="s">
        <v>175</v>
      </c>
    </row>
    <row r="111" s="2" customFormat="1">
      <c r="A111" s="35"/>
      <c r="B111" s="36"/>
      <c r="C111" s="37"/>
      <c r="D111" s="210" t="s">
        <v>126</v>
      </c>
      <c r="E111" s="37"/>
      <c r="F111" s="211" t="s">
        <v>176</v>
      </c>
      <c r="G111" s="37"/>
      <c r="H111" s="37"/>
      <c r="I111" s="212"/>
      <c r="J111" s="37"/>
      <c r="K111" s="37"/>
      <c r="L111" s="41"/>
      <c r="M111" s="213"/>
      <c r="N111" s="214"/>
      <c r="O111" s="81"/>
      <c r="P111" s="81"/>
      <c r="Q111" s="81"/>
      <c r="R111" s="81"/>
      <c r="S111" s="81"/>
      <c r="T111" s="82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T111" s="14" t="s">
        <v>126</v>
      </c>
      <c r="AU111" s="14" t="s">
        <v>111</v>
      </c>
    </row>
    <row r="112" s="2" customFormat="1" ht="24.15" customHeight="1">
      <c r="A112" s="35"/>
      <c r="B112" s="36"/>
      <c r="C112" s="197" t="s">
        <v>177</v>
      </c>
      <c r="D112" s="197" t="s">
        <v>115</v>
      </c>
      <c r="E112" s="198" t="s">
        <v>178</v>
      </c>
      <c r="F112" s="199" t="s">
        <v>179</v>
      </c>
      <c r="G112" s="200" t="s">
        <v>118</v>
      </c>
      <c r="H112" s="201">
        <v>4</v>
      </c>
      <c r="I112" s="202"/>
      <c r="J112" s="203">
        <f>ROUND(I112*H112,2)</f>
        <v>0</v>
      </c>
      <c r="K112" s="199" t="s">
        <v>19</v>
      </c>
      <c r="L112" s="41"/>
      <c r="M112" s="204" t="s">
        <v>19</v>
      </c>
      <c r="N112" s="205" t="s">
        <v>44</v>
      </c>
      <c r="O112" s="81"/>
      <c r="P112" s="206">
        <f>O112*H112</f>
        <v>0</v>
      </c>
      <c r="Q112" s="206">
        <v>0.0086099999999999996</v>
      </c>
      <c r="R112" s="206">
        <f>Q112*H112</f>
        <v>0.034439999999999998</v>
      </c>
      <c r="S112" s="206">
        <v>0</v>
      </c>
      <c r="T112" s="207">
        <f>S112*H112</f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208" t="s">
        <v>119</v>
      </c>
      <c r="AT112" s="208" t="s">
        <v>115</v>
      </c>
      <c r="AU112" s="208" t="s">
        <v>111</v>
      </c>
      <c r="AY112" s="14" t="s">
        <v>112</v>
      </c>
      <c r="BE112" s="209">
        <f>IF(N112="základní",J112,0)</f>
        <v>0</v>
      </c>
      <c r="BF112" s="209">
        <f>IF(N112="snížená",J112,0)</f>
        <v>0</v>
      </c>
      <c r="BG112" s="209">
        <f>IF(N112="zákl. přenesená",J112,0)</f>
        <v>0</v>
      </c>
      <c r="BH112" s="209">
        <f>IF(N112="sníž. přenesená",J112,0)</f>
        <v>0</v>
      </c>
      <c r="BI112" s="209">
        <f>IF(N112="nulová",J112,0)</f>
        <v>0</v>
      </c>
      <c r="BJ112" s="14" t="s">
        <v>111</v>
      </c>
      <c r="BK112" s="209">
        <f>ROUND(I112*H112,2)</f>
        <v>0</v>
      </c>
      <c r="BL112" s="14" t="s">
        <v>119</v>
      </c>
      <c r="BM112" s="208" t="s">
        <v>180</v>
      </c>
    </row>
    <row r="113" s="2" customFormat="1" ht="33" customHeight="1">
      <c r="A113" s="35"/>
      <c r="B113" s="36"/>
      <c r="C113" s="197" t="s">
        <v>181</v>
      </c>
      <c r="D113" s="197" t="s">
        <v>115</v>
      </c>
      <c r="E113" s="198" t="s">
        <v>182</v>
      </c>
      <c r="F113" s="199" t="s">
        <v>183</v>
      </c>
      <c r="G113" s="200" t="s">
        <v>123</v>
      </c>
      <c r="H113" s="201">
        <v>30</v>
      </c>
      <c r="I113" s="202"/>
      <c r="J113" s="203">
        <f>ROUND(I113*H113,2)</f>
        <v>0</v>
      </c>
      <c r="K113" s="199" t="s">
        <v>19</v>
      </c>
      <c r="L113" s="41"/>
      <c r="M113" s="204" t="s">
        <v>19</v>
      </c>
      <c r="N113" s="205" t="s">
        <v>44</v>
      </c>
      <c r="O113" s="81"/>
      <c r="P113" s="206">
        <f>O113*H113</f>
        <v>0</v>
      </c>
      <c r="Q113" s="206">
        <v>0.0086099999999999996</v>
      </c>
      <c r="R113" s="206">
        <f>Q113*H113</f>
        <v>0.25829999999999997</v>
      </c>
      <c r="S113" s="206">
        <v>0</v>
      </c>
      <c r="T113" s="207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208" t="s">
        <v>119</v>
      </c>
      <c r="AT113" s="208" t="s">
        <v>115</v>
      </c>
      <c r="AU113" s="208" t="s">
        <v>111</v>
      </c>
      <c r="AY113" s="14" t="s">
        <v>112</v>
      </c>
      <c r="BE113" s="209">
        <f>IF(N113="základní",J113,0)</f>
        <v>0</v>
      </c>
      <c r="BF113" s="209">
        <f>IF(N113="snížená",J113,0)</f>
        <v>0</v>
      </c>
      <c r="BG113" s="209">
        <f>IF(N113="zákl. přenesená",J113,0)</f>
        <v>0</v>
      </c>
      <c r="BH113" s="209">
        <f>IF(N113="sníž. přenesená",J113,0)</f>
        <v>0</v>
      </c>
      <c r="BI113" s="209">
        <f>IF(N113="nulová",J113,0)</f>
        <v>0</v>
      </c>
      <c r="BJ113" s="14" t="s">
        <v>111</v>
      </c>
      <c r="BK113" s="209">
        <f>ROUND(I113*H113,2)</f>
        <v>0</v>
      </c>
      <c r="BL113" s="14" t="s">
        <v>119</v>
      </c>
      <c r="BM113" s="208" t="s">
        <v>184</v>
      </c>
    </row>
    <row r="114" s="2" customFormat="1" ht="24.15" customHeight="1">
      <c r="A114" s="35"/>
      <c r="B114" s="36"/>
      <c r="C114" s="197" t="s">
        <v>185</v>
      </c>
      <c r="D114" s="197" t="s">
        <v>115</v>
      </c>
      <c r="E114" s="198" t="s">
        <v>186</v>
      </c>
      <c r="F114" s="199" t="s">
        <v>187</v>
      </c>
      <c r="G114" s="200" t="s">
        <v>188</v>
      </c>
      <c r="H114" s="201">
        <v>1</v>
      </c>
      <c r="I114" s="202"/>
      <c r="J114" s="203">
        <f>ROUND(I114*H114,2)</f>
        <v>0</v>
      </c>
      <c r="K114" s="199" t="s">
        <v>124</v>
      </c>
      <c r="L114" s="41"/>
      <c r="M114" s="204" t="s">
        <v>19</v>
      </c>
      <c r="N114" s="205" t="s">
        <v>44</v>
      </c>
      <c r="O114" s="81"/>
      <c r="P114" s="206">
        <f>O114*H114</f>
        <v>0</v>
      </c>
      <c r="Q114" s="206">
        <v>0.0033778599999999999</v>
      </c>
      <c r="R114" s="206">
        <f>Q114*H114</f>
        <v>0.0033778599999999999</v>
      </c>
      <c r="S114" s="206">
        <v>0</v>
      </c>
      <c r="T114" s="207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208" t="s">
        <v>119</v>
      </c>
      <c r="AT114" s="208" t="s">
        <v>115</v>
      </c>
      <c r="AU114" s="208" t="s">
        <v>111</v>
      </c>
      <c r="AY114" s="14" t="s">
        <v>112</v>
      </c>
      <c r="BE114" s="209">
        <f>IF(N114="základní",J114,0)</f>
        <v>0</v>
      </c>
      <c r="BF114" s="209">
        <f>IF(N114="snížená",J114,0)</f>
        <v>0</v>
      </c>
      <c r="BG114" s="209">
        <f>IF(N114="zákl. přenesená",J114,0)</f>
        <v>0</v>
      </c>
      <c r="BH114" s="209">
        <f>IF(N114="sníž. přenesená",J114,0)</f>
        <v>0</v>
      </c>
      <c r="BI114" s="209">
        <f>IF(N114="nulová",J114,0)</f>
        <v>0</v>
      </c>
      <c r="BJ114" s="14" t="s">
        <v>111</v>
      </c>
      <c r="BK114" s="209">
        <f>ROUND(I114*H114,2)</f>
        <v>0</v>
      </c>
      <c r="BL114" s="14" t="s">
        <v>119</v>
      </c>
      <c r="BM114" s="208" t="s">
        <v>189</v>
      </c>
    </row>
    <row r="115" s="2" customFormat="1">
      <c r="A115" s="35"/>
      <c r="B115" s="36"/>
      <c r="C115" s="37"/>
      <c r="D115" s="210" t="s">
        <v>126</v>
      </c>
      <c r="E115" s="37"/>
      <c r="F115" s="211" t="s">
        <v>190</v>
      </c>
      <c r="G115" s="37"/>
      <c r="H115" s="37"/>
      <c r="I115" s="212"/>
      <c r="J115" s="37"/>
      <c r="K115" s="37"/>
      <c r="L115" s="41"/>
      <c r="M115" s="213"/>
      <c r="N115" s="214"/>
      <c r="O115" s="81"/>
      <c r="P115" s="81"/>
      <c r="Q115" s="81"/>
      <c r="R115" s="81"/>
      <c r="S115" s="81"/>
      <c r="T115" s="82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4" t="s">
        <v>126</v>
      </c>
      <c r="AU115" s="14" t="s">
        <v>111</v>
      </c>
    </row>
    <row r="116" s="2" customFormat="1" ht="16.5" customHeight="1">
      <c r="A116" s="35"/>
      <c r="B116" s="36"/>
      <c r="C116" s="197" t="s">
        <v>119</v>
      </c>
      <c r="D116" s="197" t="s">
        <v>115</v>
      </c>
      <c r="E116" s="198" t="s">
        <v>191</v>
      </c>
      <c r="F116" s="199" t="s">
        <v>192</v>
      </c>
      <c r="G116" s="200" t="s">
        <v>188</v>
      </c>
      <c r="H116" s="201">
        <v>1</v>
      </c>
      <c r="I116" s="202"/>
      <c r="J116" s="203">
        <f>ROUND(I116*H116,2)</f>
        <v>0</v>
      </c>
      <c r="K116" s="199" t="s">
        <v>19</v>
      </c>
      <c r="L116" s="41"/>
      <c r="M116" s="204" t="s">
        <v>19</v>
      </c>
      <c r="N116" s="205" t="s">
        <v>44</v>
      </c>
      <c r="O116" s="81"/>
      <c r="P116" s="206">
        <f>O116*H116</f>
        <v>0</v>
      </c>
      <c r="Q116" s="206">
        <v>0.00115</v>
      </c>
      <c r="R116" s="206">
        <f>Q116*H116</f>
        <v>0.00115</v>
      </c>
      <c r="S116" s="206">
        <v>0</v>
      </c>
      <c r="T116" s="207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208" t="s">
        <v>119</v>
      </c>
      <c r="AT116" s="208" t="s">
        <v>115</v>
      </c>
      <c r="AU116" s="208" t="s">
        <v>111</v>
      </c>
      <c r="AY116" s="14" t="s">
        <v>112</v>
      </c>
      <c r="BE116" s="209">
        <f>IF(N116="základní",J116,0)</f>
        <v>0</v>
      </c>
      <c r="BF116" s="209">
        <f>IF(N116="snížená",J116,0)</f>
        <v>0</v>
      </c>
      <c r="BG116" s="209">
        <f>IF(N116="zákl. přenesená",J116,0)</f>
        <v>0</v>
      </c>
      <c r="BH116" s="209">
        <f>IF(N116="sníž. přenesená",J116,0)</f>
        <v>0</v>
      </c>
      <c r="BI116" s="209">
        <f>IF(N116="nulová",J116,0)</f>
        <v>0</v>
      </c>
      <c r="BJ116" s="14" t="s">
        <v>111</v>
      </c>
      <c r="BK116" s="209">
        <f>ROUND(I116*H116,2)</f>
        <v>0</v>
      </c>
      <c r="BL116" s="14" t="s">
        <v>119</v>
      </c>
      <c r="BM116" s="208" t="s">
        <v>193</v>
      </c>
    </row>
    <row r="117" s="2" customFormat="1" ht="33" customHeight="1">
      <c r="A117" s="35"/>
      <c r="B117" s="36"/>
      <c r="C117" s="197" t="s">
        <v>194</v>
      </c>
      <c r="D117" s="197" t="s">
        <v>115</v>
      </c>
      <c r="E117" s="198" t="s">
        <v>195</v>
      </c>
      <c r="F117" s="199" t="s">
        <v>196</v>
      </c>
      <c r="G117" s="200" t="s">
        <v>118</v>
      </c>
      <c r="H117" s="201">
        <v>3</v>
      </c>
      <c r="I117" s="202"/>
      <c r="J117" s="203">
        <f>ROUND(I117*H117,2)</f>
        <v>0</v>
      </c>
      <c r="K117" s="199" t="s">
        <v>124</v>
      </c>
      <c r="L117" s="41"/>
      <c r="M117" s="204" t="s">
        <v>19</v>
      </c>
      <c r="N117" s="205" t="s">
        <v>44</v>
      </c>
      <c r="O117" s="81"/>
      <c r="P117" s="206">
        <f>O117*H117</f>
        <v>0</v>
      </c>
      <c r="Q117" s="206">
        <v>0.00038000000000000002</v>
      </c>
      <c r="R117" s="206">
        <f>Q117*H117</f>
        <v>0.00114</v>
      </c>
      <c r="S117" s="206">
        <v>0</v>
      </c>
      <c r="T117" s="20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08" t="s">
        <v>119</v>
      </c>
      <c r="AT117" s="208" t="s">
        <v>115</v>
      </c>
      <c r="AU117" s="208" t="s">
        <v>111</v>
      </c>
      <c r="AY117" s="14" t="s">
        <v>112</v>
      </c>
      <c r="BE117" s="209">
        <f>IF(N117="základní",J117,0)</f>
        <v>0</v>
      </c>
      <c r="BF117" s="209">
        <f>IF(N117="snížená",J117,0)</f>
        <v>0</v>
      </c>
      <c r="BG117" s="209">
        <f>IF(N117="zákl. přenesená",J117,0)</f>
        <v>0</v>
      </c>
      <c r="BH117" s="209">
        <f>IF(N117="sníž. přenesená",J117,0)</f>
        <v>0</v>
      </c>
      <c r="BI117" s="209">
        <f>IF(N117="nulová",J117,0)</f>
        <v>0</v>
      </c>
      <c r="BJ117" s="14" t="s">
        <v>111</v>
      </c>
      <c r="BK117" s="209">
        <f>ROUND(I117*H117,2)</f>
        <v>0</v>
      </c>
      <c r="BL117" s="14" t="s">
        <v>119</v>
      </c>
      <c r="BM117" s="208" t="s">
        <v>197</v>
      </c>
    </row>
    <row r="118" s="2" customFormat="1">
      <c r="A118" s="35"/>
      <c r="B118" s="36"/>
      <c r="C118" s="37"/>
      <c r="D118" s="210" t="s">
        <v>126</v>
      </c>
      <c r="E118" s="37"/>
      <c r="F118" s="211" t="s">
        <v>198</v>
      </c>
      <c r="G118" s="37"/>
      <c r="H118" s="37"/>
      <c r="I118" s="212"/>
      <c r="J118" s="37"/>
      <c r="K118" s="37"/>
      <c r="L118" s="41"/>
      <c r="M118" s="213"/>
      <c r="N118" s="214"/>
      <c r="O118" s="81"/>
      <c r="P118" s="81"/>
      <c r="Q118" s="81"/>
      <c r="R118" s="81"/>
      <c r="S118" s="81"/>
      <c r="T118" s="82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126</v>
      </c>
      <c r="AU118" s="14" t="s">
        <v>111</v>
      </c>
    </row>
    <row r="119" s="2" customFormat="1" ht="33" customHeight="1">
      <c r="A119" s="35"/>
      <c r="B119" s="36"/>
      <c r="C119" s="197" t="s">
        <v>199</v>
      </c>
      <c r="D119" s="197" t="s">
        <v>115</v>
      </c>
      <c r="E119" s="198" t="s">
        <v>200</v>
      </c>
      <c r="F119" s="199" t="s">
        <v>201</v>
      </c>
      <c r="G119" s="200" t="s">
        <v>118</v>
      </c>
      <c r="H119" s="201">
        <v>2</v>
      </c>
      <c r="I119" s="202"/>
      <c r="J119" s="203">
        <f>ROUND(I119*H119,2)</f>
        <v>0</v>
      </c>
      <c r="K119" s="199" t="s">
        <v>124</v>
      </c>
      <c r="L119" s="41"/>
      <c r="M119" s="204" t="s">
        <v>19</v>
      </c>
      <c r="N119" s="205" t="s">
        <v>44</v>
      </c>
      <c r="O119" s="81"/>
      <c r="P119" s="206">
        <f>O119*H119</f>
        <v>0</v>
      </c>
      <c r="Q119" s="206">
        <v>0.00060999999999999997</v>
      </c>
      <c r="R119" s="206">
        <f>Q119*H119</f>
        <v>0.00122</v>
      </c>
      <c r="S119" s="206">
        <v>0</v>
      </c>
      <c r="T119" s="207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08" t="s">
        <v>119</v>
      </c>
      <c r="AT119" s="208" t="s">
        <v>115</v>
      </c>
      <c r="AU119" s="208" t="s">
        <v>111</v>
      </c>
      <c r="AY119" s="14" t="s">
        <v>112</v>
      </c>
      <c r="BE119" s="209">
        <f>IF(N119="základní",J119,0)</f>
        <v>0</v>
      </c>
      <c r="BF119" s="209">
        <f>IF(N119="snížená",J119,0)</f>
        <v>0</v>
      </c>
      <c r="BG119" s="209">
        <f>IF(N119="zákl. přenesená",J119,0)</f>
        <v>0</v>
      </c>
      <c r="BH119" s="209">
        <f>IF(N119="sníž. přenesená",J119,0)</f>
        <v>0</v>
      </c>
      <c r="BI119" s="209">
        <f>IF(N119="nulová",J119,0)</f>
        <v>0</v>
      </c>
      <c r="BJ119" s="14" t="s">
        <v>111</v>
      </c>
      <c r="BK119" s="209">
        <f>ROUND(I119*H119,2)</f>
        <v>0</v>
      </c>
      <c r="BL119" s="14" t="s">
        <v>119</v>
      </c>
      <c r="BM119" s="208" t="s">
        <v>202</v>
      </c>
    </row>
    <row r="120" s="2" customFormat="1">
      <c r="A120" s="35"/>
      <c r="B120" s="36"/>
      <c r="C120" s="37"/>
      <c r="D120" s="210" t="s">
        <v>126</v>
      </c>
      <c r="E120" s="37"/>
      <c r="F120" s="211" t="s">
        <v>203</v>
      </c>
      <c r="G120" s="37"/>
      <c r="H120" s="37"/>
      <c r="I120" s="212"/>
      <c r="J120" s="37"/>
      <c r="K120" s="37"/>
      <c r="L120" s="41"/>
      <c r="M120" s="213"/>
      <c r="N120" s="214"/>
      <c r="O120" s="81"/>
      <c r="P120" s="81"/>
      <c r="Q120" s="81"/>
      <c r="R120" s="81"/>
      <c r="S120" s="81"/>
      <c r="T120" s="82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4" t="s">
        <v>126</v>
      </c>
      <c r="AU120" s="14" t="s">
        <v>111</v>
      </c>
    </row>
    <row r="121" s="2" customFormat="1" ht="62.7" customHeight="1">
      <c r="A121" s="35"/>
      <c r="B121" s="36"/>
      <c r="C121" s="215" t="s">
        <v>204</v>
      </c>
      <c r="D121" s="215" t="s">
        <v>205</v>
      </c>
      <c r="E121" s="216" t="s">
        <v>206</v>
      </c>
      <c r="F121" s="217" t="s">
        <v>207</v>
      </c>
      <c r="G121" s="218" t="s">
        <v>188</v>
      </c>
      <c r="H121" s="219">
        <v>1</v>
      </c>
      <c r="I121" s="220"/>
      <c r="J121" s="221">
        <f>ROUND(I121*H121,2)</f>
        <v>0</v>
      </c>
      <c r="K121" s="217" t="s">
        <v>19</v>
      </c>
      <c r="L121" s="222"/>
      <c r="M121" s="223" t="s">
        <v>19</v>
      </c>
      <c r="N121" s="224" t="s">
        <v>44</v>
      </c>
      <c r="O121" s="81"/>
      <c r="P121" s="206">
        <f>O121*H121</f>
        <v>0</v>
      </c>
      <c r="Q121" s="206">
        <v>0.0090200000000000002</v>
      </c>
      <c r="R121" s="206">
        <f>Q121*H121</f>
        <v>0.0090200000000000002</v>
      </c>
      <c r="S121" s="206">
        <v>0</v>
      </c>
      <c r="T121" s="20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8" t="s">
        <v>208</v>
      </c>
      <c r="AT121" s="208" t="s">
        <v>205</v>
      </c>
      <c r="AU121" s="208" t="s">
        <v>111</v>
      </c>
      <c r="AY121" s="14" t="s">
        <v>112</v>
      </c>
      <c r="BE121" s="209">
        <f>IF(N121="základní",J121,0)</f>
        <v>0</v>
      </c>
      <c r="BF121" s="209">
        <f>IF(N121="snížená",J121,0)</f>
        <v>0</v>
      </c>
      <c r="BG121" s="209">
        <f>IF(N121="zákl. přenesená",J121,0)</f>
        <v>0</v>
      </c>
      <c r="BH121" s="209">
        <f>IF(N121="sníž. přenesená",J121,0)</f>
        <v>0</v>
      </c>
      <c r="BI121" s="209">
        <f>IF(N121="nulová",J121,0)</f>
        <v>0</v>
      </c>
      <c r="BJ121" s="14" t="s">
        <v>111</v>
      </c>
      <c r="BK121" s="209">
        <f>ROUND(I121*H121,2)</f>
        <v>0</v>
      </c>
      <c r="BL121" s="14" t="s">
        <v>119</v>
      </c>
      <c r="BM121" s="208" t="s">
        <v>209</v>
      </c>
    </row>
    <row r="122" s="2" customFormat="1" ht="16.5" customHeight="1">
      <c r="A122" s="35"/>
      <c r="B122" s="36"/>
      <c r="C122" s="215" t="s">
        <v>210</v>
      </c>
      <c r="D122" s="215" t="s">
        <v>205</v>
      </c>
      <c r="E122" s="216" t="s">
        <v>211</v>
      </c>
      <c r="F122" s="217" t="s">
        <v>212</v>
      </c>
      <c r="G122" s="218" t="s">
        <v>118</v>
      </c>
      <c r="H122" s="219">
        <v>1</v>
      </c>
      <c r="I122" s="220"/>
      <c r="J122" s="221">
        <f>ROUND(I122*H122,2)</f>
        <v>0</v>
      </c>
      <c r="K122" s="217" t="s">
        <v>19</v>
      </c>
      <c r="L122" s="222"/>
      <c r="M122" s="223" t="s">
        <v>19</v>
      </c>
      <c r="N122" s="224" t="s">
        <v>44</v>
      </c>
      <c r="O122" s="81"/>
      <c r="P122" s="206">
        <f>O122*H122</f>
        <v>0</v>
      </c>
      <c r="Q122" s="206">
        <v>0.0090200000000000002</v>
      </c>
      <c r="R122" s="206">
        <f>Q122*H122</f>
        <v>0.0090200000000000002</v>
      </c>
      <c r="S122" s="206">
        <v>0</v>
      </c>
      <c r="T122" s="20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8" t="s">
        <v>208</v>
      </c>
      <c r="AT122" s="208" t="s">
        <v>205</v>
      </c>
      <c r="AU122" s="208" t="s">
        <v>111</v>
      </c>
      <c r="AY122" s="14" t="s">
        <v>112</v>
      </c>
      <c r="BE122" s="209">
        <f>IF(N122="základní",J122,0)</f>
        <v>0</v>
      </c>
      <c r="BF122" s="209">
        <f>IF(N122="snížená",J122,0)</f>
        <v>0</v>
      </c>
      <c r="BG122" s="209">
        <f>IF(N122="zákl. přenesená",J122,0)</f>
        <v>0</v>
      </c>
      <c r="BH122" s="209">
        <f>IF(N122="sníž. přenesená",J122,0)</f>
        <v>0</v>
      </c>
      <c r="BI122" s="209">
        <f>IF(N122="nulová",J122,0)</f>
        <v>0</v>
      </c>
      <c r="BJ122" s="14" t="s">
        <v>111</v>
      </c>
      <c r="BK122" s="209">
        <f>ROUND(I122*H122,2)</f>
        <v>0</v>
      </c>
      <c r="BL122" s="14" t="s">
        <v>119</v>
      </c>
      <c r="BM122" s="208" t="s">
        <v>213</v>
      </c>
    </row>
    <row r="123" s="2" customFormat="1" ht="24.15" customHeight="1">
      <c r="A123" s="35"/>
      <c r="B123" s="36"/>
      <c r="C123" s="197" t="s">
        <v>7</v>
      </c>
      <c r="D123" s="197" t="s">
        <v>115</v>
      </c>
      <c r="E123" s="198" t="s">
        <v>214</v>
      </c>
      <c r="F123" s="199" t="s">
        <v>215</v>
      </c>
      <c r="G123" s="200" t="s">
        <v>118</v>
      </c>
      <c r="H123" s="201">
        <v>1</v>
      </c>
      <c r="I123" s="202"/>
      <c r="J123" s="203">
        <f>ROUND(I123*H123,2)</f>
        <v>0</v>
      </c>
      <c r="K123" s="199" t="s">
        <v>124</v>
      </c>
      <c r="L123" s="41"/>
      <c r="M123" s="204" t="s">
        <v>19</v>
      </c>
      <c r="N123" s="205" t="s">
        <v>44</v>
      </c>
      <c r="O123" s="81"/>
      <c r="P123" s="206">
        <f>O123*H123</f>
        <v>0</v>
      </c>
      <c r="Q123" s="206">
        <v>0</v>
      </c>
      <c r="R123" s="206">
        <f>Q123*H123</f>
        <v>0</v>
      </c>
      <c r="S123" s="206">
        <v>0</v>
      </c>
      <c r="T123" s="20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8" t="s">
        <v>119</v>
      </c>
      <c r="AT123" s="208" t="s">
        <v>115</v>
      </c>
      <c r="AU123" s="208" t="s">
        <v>111</v>
      </c>
      <c r="AY123" s="14" t="s">
        <v>112</v>
      </c>
      <c r="BE123" s="209">
        <f>IF(N123="základní",J123,0)</f>
        <v>0</v>
      </c>
      <c r="BF123" s="209">
        <f>IF(N123="snížená",J123,0)</f>
        <v>0</v>
      </c>
      <c r="BG123" s="209">
        <f>IF(N123="zákl. přenesená",J123,0)</f>
        <v>0</v>
      </c>
      <c r="BH123" s="209">
        <f>IF(N123="sníž. přenesená",J123,0)</f>
        <v>0</v>
      </c>
      <c r="BI123" s="209">
        <f>IF(N123="nulová",J123,0)</f>
        <v>0</v>
      </c>
      <c r="BJ123" s="14" t="s">
        <v>111</v>
      </c>
      <c r="BK123" s="209">
        <f>ROUND(I123*H123,2)</f>
        <v>0</v>
      </c>
      <c r="BL123" s="14" t="s">
        <v>119</v>
      </c>
      <c r="BM123" s="208" t="s">
        <v>216</v>
      </c>
    </row>
    <row r="124" s="2" customFormat="1">
      <c r="A124" s="35"/>
      <c r="B124" s="36"/>
      <c r="C124" s="37"/>
      <c r="D124" s="210" t="s">
        <v>126</v>
      </c>
      <c r="E124" s="37"/>
      <c r="F124" s="211" t="s">
        <v>217</v>
      </c>
      <c r="G124" s="37"/>
      <c r="H124" s="37"/>
      <c r="I124" s="212"/>
      <c r="J124" s="37"/>
      <c r="K124" s="37"/>
      <c r="L124" s="41"/>
      <c r="M124" s="213"/>
      <c r="N124" s="214"/>
      <c r="O124" s="81"/>
      <c r="P124" s="81"/>
      <c r="Q124" s="81"/>
      <c r="R124" s="81"/>
      <c r="S124" s="81"/>
      <c r="T124" s="82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126</v>
      </c>
      <c r="AU124" s="14" t="s">
        <v>111</v>
      </c>
    </row>
    <row r="125" s="2" customFormat="1" ht="33" customHeight="1">
      <c r="A125" s="35"/>
      <c r="B125" s="36"/>
      <c r="C125" s="215" t="s">
        <v>218</v>
      </c>
      <c r="D125" s="215" t="s">
        <v>205</v>
      </c>
      <c r="E125" s="216" t="s">
        <v>219</v>
      </c>
      <c r="F125" s="217" t="s">
        <v>220</v>
      </c>
      <c r="G125" s="218" t="s">
        <v>118</v>
      </c>
      <c r="H125" s="219">
        <v>1</v>
      </c>
      <c r="I125" s="220"/>
      <c r="J125" s="221">
        <f>ROUND(I125*H125,2)</f>
        <v>0</v>
      </c>
      <c r="K125" s="217" t="s">
        <v>19</v>
      </c>
      <c r="L125" s="222"/>
      <c r="M125" s="223" t="s">
        <v>19</v>
      </c>
      <c r="N125" s="224" t="s">
        <v>44</v>
      </c>
      <c r="O125" s="81"/>
      <c r="P125" s="206">
        <f>O125*H125</f>
        <v>0</v>
      </c>
      <c r="Q125" s="206">
        <v>0.0032799999999999999</v>
      </c>
      <c r="R125" s="206">
        <f>Q125*H125</f>
        <v>0.0032799999999999999</v>
      </c>
      <c r="S125" s="206">
        <v>0</v>
      </c>
      <c r="T125" s="20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8" t="s">
        <v>208</v>
      </c>
      <c r="AT125" s="208" t="s">
        <v>205</v>
      </c>
      <c r="AU125" s="208" t="s">
        <v>111</v>
      </c>
      <c r="AY125" s="14" t="s">
        <v>112</v>
      </c>
      <c r="BE125" s="209">
        <f>IF(N125="základní",J125,0)</f>
        <v>0</v>
      </c>
      <c r="BF125" s="209">
        <f>IF(N125="snížená",J125,0)</f>
        <v>0</v>
      </c>
      <c r="BG125" s="209">
        <f>IF(N125="zákl. přenesená",J125,0)</f>
        <v>0</v>
      </c>
      <c r="BH125" s="209">
        <f>IF(N125="sníž. přenesená",J125,0)</f>
        <v>0</v>
      </c>
      <c r="BI125" s="209">
        <f>IF(N125="nulová",J125,0)</f>
        <v>0</v>
      </c>
      <c r="BJ125" s="14" t="s">
        <v>111</v>
      </c>
      <c r="BK125" s="209">
        <f>ROUND(I125*H125,2)</f>
        <v>0</v>
      </c>
      <c r="BL125" s="14" t="s">
        <v>119</v>
      </c>
      <c r="BM125" s="208" t="s">
        <v>221</v>
      </c>
    </row>
    <row r="126" s="2" customFormat="1" ht="90" customHeight="1">
      <c r="A126" s="35"/>
      <c r="B126" s="36"/>
      <c r="C126" s="215" t="s">
        <v>222</v>
      </c>
      <c r="D126" s="215" t="s">
        <v>205</v>
      </c>
      <c r="E126" s="216" t="s">
        <v>223</v>
      </c>
      <c r="F126" s="217" t="s">
        <v>224</v>
      </c>
      <c r="G126" s="218" t="s">
        <v>118</v>
      </c>
      <c r="H126" s="219">
        <v>1</v>
      </c>
      <c r="I126" s="220"/>
      <c r="J126" s="221">
        <f>ROUND(I126*H126,2)</f>
        <v>0</v>
      </c>
      <c r="K126" s="217" t="s">
        <v>19</v>
      </c>
      <c r="L126" s="222"/>
      <c r="M126" s="223" t="s">
        <v>19</v>
      </c>
      <c r="N126" s="224" t="s">
        <v>44</v>
      </c>
      <c r="O126" s="81"/>
      <c r="P126" s="206">
        <f>O126*H126</f>
        <v>0</v>
      </c>
      <c r="Q126" s="206">
        <v>0.0032799999999999999</v>
      </c>
      <c r="R126" s="206">
        <f>Q126*H126</f>
        <v>0.0032799999999999999</v>
      </c>
      <c r="S126" s="206">
        <v>0</v>
      </c>
      <c r="T126" s="20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8" t="s">
        <v>208</v>
      </c>
      <c r="AT126" s="208" t="s">
        <v>205</v>
      </c>
      <c r="AU126" s="208" t="s">
        <v>111</v>
      </c>
      <c r="AY126" s="14" t="s">
        <v>112</v>
      </c>
      <c r="BE126" s="209">
        <f>IF(N126="základní",J126,0)</f>
        <v>0</v>
      </c>
      <c r="BF126" s="209">
        <f>IF(N126="snížená",J126,0)</f>
        <v>0</v>
      </c>
      <c r="BG126" s="209">
        <f>IF(N126="zákl. přenesená",J126,0)</f>
        <v>0</v>
      </c>
      <c r="BH126" s="209">
        <f>IF(N126="sníž. přenesená",J126,0)</f>
        <v>0</v>
      </c>
      <c r="BI126" s="209">
        <f>IF(N126="nulová",J126,0)</f>
        <v>0</v>
      </c>
      <c r="BJ126" s="14" t="s">
        <v>111</v>
      </c>
      <c r="BK126" s="209">
        <f>ROUND(I126*H126,2)</f>
        <v>0</v>
      </c>
      <c r="BL126" s="14" t="s">
        <v>119</v>
      </c>
      <c r="BM126" s="208" t="s">
        <v>225</v>
      </c>
    </row>
    <row r="127" s="2" customFormat="1" ht="24.15" customHeight="1">
      <c r="A127" s="35"/>
      <c r="B127" s="36"/>
      <c r="C127" s="197" t="s">
        <v>226</v>
      </c>
      <c r="D127" s="197" t="s">
        <v>115</v>
      </c>
      <c r="E127" s="198" t="s">
        <v>227</v>
      </c>
      <c r="F127" s="199" t="s">
        <v>228</v>
      </c>
      <c r="G127" s="200" t="s">
        <v>118</v>
      </c>
      <c r="H127" s="201">
        <v>2</v>
      </c>
      <c r="I127" s="202"/>
      <c r="J127" s="203">
        <f>ROUND(I127*H127,2)</f>
        <v>0</v>
      </c>
      <c r="K127" s="199" t="s">
        <v>124</v>
      </c>
      <c r="L127" s="41"/>
      <c r="M127" s="204" t="s">
        <v>19</v>
      </c>
      <c r="N127" s="205" t="s">
        <v>44</v>
      </c>
      <c r="O127" s="81"/>
      <c r="P127" s="206">
        <f>O127*H127</f>
        <v>0</v>
      </c>
      <c r="Q127" s="206">
        <v>0</v>
      </c>
      <c r="R127" s="206">
        <f>Q127*H127</f>
        <v>0</v>
      </c>
      <c r="S127" s="206">
        <v>0</v>
      </c>
      <c r="T127" s="20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8" t="s">
        <v>119</v>
      </c>
      <c r="AT127" s="208" t="s">
        <v>115</v>
      </c>
      <c r="AU127" s="208" t="s">
        <v>111</v>
      </c>
      <c r="AY127" s="14" t="s">
        <v>112</v>
      </c>
      <c r="BE127" s="209">
        <f>IF(N127="základní",J127,0)</f>
        <v>0</v>
      </c>
      <c r="BF127" s="209">
        <f>IF(N127="snížená",J127,0)</f>
        <v>0</v>
      </c>
      <c r="BG127" s="209">
        <f>IF(N127="zákl. přenesená",J127,0)</f>
        <v>0</v>
      </c>
      <c r="BH127" s="209">
        <f>IF(N127="sníž. přenesená",J127,0)</f>
        <v>0</v>
      </c>
      <c r="BI127" s="209">
        <f>IF(N127="nulová",J127,0)</f>
        <v>0</v>
      </c>
      <c r="BJ127" s="14" t="s">
        <v>111</v>
      </c>
      <c r="BK127" s="209">
        <f>ROUND(I127*H127,2)</f>
        <v>0</v>
      </c>
      <c r="BL127" s="14" t="s">
        <v>119</v>
      </c>
      <c r="BM127" s="208" t="s">
        <v>229</v>
      </c>
    </row>
    <row r="128" s="2" customFormat="1">
      <c r="A128" s="35"/>
      <c r="B128" s="36"/>
      <c r="C128" s="37"/>
      <c r="D128" s="210" t="s">
        <v>126</v>
      </c>
      <c r="E128" s="37"/>
      <c r="F128" s="211" t="s">
        <v>230</v>
      </c>
      <c r="G128" s="37"/>
      <c r="H128" s="37"/>
      <c r="I128" s="212"/>
      <c r="J128" s="37"/>
      <c r="K128" s="37"/>
      <c r="L128" s="41"/>
      <c r="M128" s="213"/>
      <c r="N128" s="214"/>
      <c r="O128" s="81"/>
      <c r="P128" s="81"/>
      <c r="Q128" s="81"/>
      <c r="R128" s="81"/>
      <c r="S128" s="81"/>
      <c r="T128" s="82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126</v>
      </c>
      <c r="AU128" s="14" t="s">
        <v>111</v>
      </c>
    </row>
    <row r="129" s="2" customFormat="1" ht="63.45" customHeight="1">
      <c r="A129" s="35"/>
      <c r="B129" s="36"/>
      <c r="C129" s="197" t="s">
        <v>231</v>
      </c>
      <c r="D129" s="197" t="s">
        <v>115</v>
      </c>
      <c r="E129" s="198" t="s">
        <v>232</v>
      </c>
      <c r="F129" s="199" t="s">
        <v>233</v>
      </c>
      <c r="G129" s="200" t="s">
        <v>118</v>
      </c>
      <c r="H129" s="201">
        <v>1</v>
      </c>
      <c r="I129" s="202"/>
      <c r="J129" s="203">
        <f>ROUND(I129*H129,2)</f>
        <v>0</v>
      </c>
      <c r="K129" s="199" t="s">
        <v>19</v>
      </c>
      <c r="L129" s="41"/>
      <c r="M129" s="204" t="s">
        <v>19</v>
      </c>
      <c r="N129" s="205" t="s">
        <v>44</v>
      </c>
      <c r="O129" s="81"/>
      <c r="P129" s="206">
        <f>O129*H129</f>
        <v>0</v>
      </c>
      <c r="Q129" s="206">
        <v>0.00108</v>
      </c>
      <c r="R129" s="206">
        <f>Q129*H129</f>
        <v>0.00108</v>
      </c>
      <c r="S129" s="206">
        <v>0</v>
      </c>
      <c r="T129" s="20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8" t="s">
        <v>119</v>
      </c>
      <c r="AT129" s="208" t="s">
        <v>115</v>
      </c>
      <c r="AU129" s="208" t="s">
        <v>111</v>
      </c>
      <c r="AY129" s="14" t="s">
        <v>112</v>
      </c>
      <c r="BE129" s="209">
        <f>IF(N129="základní",J129,0)</f>
        <v>0</v>
      </c>
      <c r="BF129" s="209">
        <f>IF(N129="snížená",J129,0)</f>
        <v>0</v>
      </c>
      <c r="BG129" s="209">
        <f>IF(N129="zákl. přenesená",J129,0)</f>
        <v>0</v>
      </c>
      <c r="BH129" s="209">
        <f>IF(N129="sníž. přenesená",J129,0)</f>
        <v>0</v>
      </c>
      <c r="BI129" s="209">
        <f>IF(N129="nulová",J129,0)</f>
        <v>0</v>
      </c>
      <c r="BJ129" s="14" t="s">
        <v>111</v>
      </c>
      <c r="BK129" s="209">
        <f>ROUND(I129*H129,2)</f>
        <v>0</v>
      </c>
      <c r="BL129" s="14" t="s">
        <v>119</v>
      </c>
      <c r="BM129" s="208" t="s">
        <v>234</v>
      </c>
    </row>
    <row r="130" s="2" customFormat="1" ht="24.15" customHeight="1">
      <c r="A130" s="35"/>
      <c r="B130" s="36"/>
      <c r="C130" s="197" t="s">
        <v>235</v>
      </c>
      <c r="D130" s="197" t="s">
        <v>115</v>
      </c>
      <c r="E130" s="198" t="s">
        <v>236</v>
      </c>
      <c r="F130" s="199" t="s">
        <v>237</v>
      </c>
      <c r="G130" s="200" t="s">
        <v>118</v>
      </c>
      <c r="H130" s="201">
        <v>1</v>
      </c>
      <c r="I130" s="202"/>
      <c r="J130" s="203">
        <f>ROUND(I130*H130,2)</f>
        <v>0</v>
      </c>
      <c r="K130" s="199" t="s">
        <v>124</v>
      </c>
      <c r="L130" s="41"/>
      <c r="M130" s="204" t="s">
        <v>19</v>
      </c>
      <c r="N130" s="205" t="s">
        <v>44</v>
      </c>
      <c r="O130" s="81"/>
      <c r="P130" s="206">
        <f>O130*H130</f>
        <v>0</v>
      </c>
      <c r="Q130" s="206">
        <v>0.00048999999999999998</v>
      </c>
      <c r="R130" s="206">
        <f>Q130*H130</f>
        <v>0.00048999999999999998</v>
      </c>
      <c r="S130" s="206">
        <v>0</v>
      </c>
      <c r="T130" s="20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8" t="s">
        <v>119</v>
      </c>
      <c r="AT130" s="208" t="s">
        <v>115</v>
      </c>
      <c r="AU130" s="208" t="s">
        <v>111</v>
      </c>
      <c r="AY130" s="14" t="s">
        <v>112</v>
      </c>
      <c r="BE130" s="209">
        <f>IF(N130="základní",J130,0)</f>
        <v>0</v>
      </c>
      <c r="BF130" s="209">
        <f>IF(N130="snížená",J130,0)</f>
        <v>0</v>
      </c>
      <c r="BG130" s="209">
        <f>IF(N130="zákl. přenesená",J130,0)</f>
        <v>0</v>
      </c>
      <c r="BH130" s="209">
        <f>IF(N130="sníž. přenesená",J130,0)</f>
        <v>0</v>
      </c>
      <c r="BI130" s="209">
        <f>IF(N130="nulová",J130,0)</f>
        <v>0</v>
      </c>
      <c r="BJ130" s="14" t="s">
        <v>111</v>
      </c>
      <c r="BK130" s="209">
        <f>ROUND(I130*H130,2)</f>
        <v>0</v>
      </c>
      <c r="BL130" s="14" t="s">
        <v>119</v>
      </c>
      <c r="BM130" s="208" t="s">
        <v>238</v>
      </c>
    </row>
    <row r="131" s="2" customFormat="1">
      <c r="A131" s="35"/>
      <c r="B131" s="36"/>
      <c r="C131" s="37"/>
      <c r="D131" s="210" t="s">
        <v>126</v>
      </c>
      <c r="E131" s="37"/>
      <c r="F131" s="211" t="s">
        <v>239</v>
      </c>
      <c r="G131" s="37"/>
      <c r="H131" s="37"/>
      <c r="I131" s="212"/>
      <c r="J131" s="37"/>
      <c r="K131" s="37"/>
      <c r="L131" s="41"/>
      <c r="M131" s="213"/>
      <c r="N131" s="214"/>
      <c r="O131" s="81"/>
      <c r="P131" s="81"/>
      <c r="Q131" s="81"/>
      <c r="R131" s="81"/>
      <c r="S131" s="81"/>
      <c r="T131" s="82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126</v>
      </c>
      <c r="AU131" s="14" t="s">
        <v>111</v>
      </c>
    </row>
    <row r="132" s="2" customFormat="1" ht="21.75" customHeight="1">
      <c r="A132" s="35"/>
      <c r="B132" s="36"/>
      <c r="C132" s="197" t="s">
        <v>240</v>
      </c>
      <c r="D132" s="197" t="s">
        <v>115</v>
      </c>
      <c r="E132" s="198" t="s">
        <v>241</v>
      </c>
      <c r="F132" s="199" t="s">
        <v>242</v>
      </c>
      <c r="G132" s="200" t="s">
        <v>188</v>
      </c>
      <c r="H132" s="201">
        <v>1</v>
      </c>
      <c r="I132" s="202"/>
      <c r="J132" s="203">
        <f>ROUND(I132*H132,2)</f>
        <v>0</v>
      </c>
      <c r="K132" s="199" t="s">
        <v>19</v>
      </c>
      <c r="L132" s="41"/>
      <c r="M132" s="204" t="s">
        <v>19</v>
      </c>
      <c r="N132" s="205" t="s">
        <v>44</v>
      </c>
      <c r="O132" s="81"/>
      <c r="P132" s="206">
        <f>O132*H132</f>
        <v>0</v>
      </c>
      <c r="Q132" s="206">
        <v>0.00108</v>
      </c>
      <c r="R132" s="206">
        <f>Q132*H132</f>
        <v>0.00108</v>
      </c>
      <c r="S132" s="206">
        <v>0</v>
      </c>
      <c r="T132" s="20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8" t="s">
        <v>119</v>
      </c>
      <c r="AT132" s="208" t="s">
        <v>115</v>
      </c>
      <c r="AU132" s="208" t="s">
        <v>111</v>
      </c>
      <c r="AY132" s="14" t="s">
        <v>112</v>
      </c>
      <c r="BE132" s="209">
        <f>IF(N132="základní",J132,0)</f>
        <v>0</v>
      </c>
      <c r="BF132" s="209">
        <f>IF(N132="snížená",J132,0)</f>
        <v>0</v>
      </c>
      <c r="BG132" s="209">
        <f>IF(N132="zákl. přenesená",J132,0)</f>
        <v>0</v>
      </c>
      <c r="BH132" s="209">
        <f>IF(N132="sníž. přenesená",J132,0)</f>
        <v>0</v>
      </c>
      <c r="BI132" s="209">
        <f>IF(N132="nulová",J132,0)</f>
        <v>0</v>
      </c>
      <c r="BJ132" s="14" t="s">
        <v>111</v>
      </c>
      <c r="BK132" s="209">
        <f>ROUND(I132*H132,2)</f>
        <v>0</v>
      </c>
      <c r="BL132" s="14" t="s">
        <v>119</v>
      </c>
      <c r="BM132" s="208" t="s">
        <v>243</v>
      </c>
    </row>
    <row r="133" s="2" customFormat="1" ht="16.5" customHeight="1">
      <c r="A133" s="35"/>
      <c r="B133" s="36"/>
      <c r="C133" s="197" t="s">
        <v>244</v>
      </c>
      <c r="D133" s="197" t="s">
        <v>115</v>
      </c>
      <c r="E133" s="198" t="s">
        <v>245</v>
      </c>
      <c r="F133" s="199" t="s">
        <v>246</v>
      </c>
      <c r="G133" s="200" t="s">
        <v>188</v>
      </c>
      <c r="H133" s="201">
        <v>1</v>
      </c>
      <c r="I133" s="202"/>
      <c r="J133" s="203">
        <f>ROUND(I133*H133,2)</f>
        <v>0</v>
      </c>
      <c r="K133" s="199" t="s">
        <v>19</v>
      </c>
      <c r="L133" s="41"/>
      <c r="M133" s="204" t="s">
        <v>19</v>
      </c>
      <c r="N133" s="205" t="s">
        <v>44</v>
      </c>
      <c r="O133" s="81"/>
      <c r="P133" s="206">
        <f>O133*H133</f>
        <v>0</v>
      </c>
      <c r="Q133" s="206">
        <v>0.00108</v>
      </c>
      <c r="R133" s="206">
        <f>Q133*H133</f>
        <v>0.00108</v>
      </c>
      <c r="S133" s="206">
        <v>0</v>
      </c>
      <c r="T133" s="20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8" t="s">
        <v>119</v>
      </c>
      <c r="AT133" s="208" t="s">
        <v>115</v>
      </c>
      <c r="AU133" s="208" t="s">
        <v>111</v>
      </c>
      <c r="AY133" s="14" t="s">
        <v>112</v>
      </c>
      <c r="BE133" s="209">
        <f>IF(N133="základní",J133,0)</f>
        <v>0</v>
      </c>
      <c r="BF133" s="209">
        <f>IF(N133="snížená",J133,0)</f>
        <v>0</v>
      </c>
      <c r="BG133" s="209">
        <f>IF(N133="zákl. přenesená",J133,0)</f>
        <v>0</v>
      </c>
      <c r="BH133" s="209">
        <f>IF(N133="sníž. přenesená",J133,0)</f>
        <v>0</v>
      </c>
      <c r="BI133" s="209">
        <f>IF(N133="nulová",J133,0)</f>
        <v>0</v>
      </c>
      <c r="BJ133" s="14" t="s">
        <v>111</v>
      </c>
      <c r="BK133" s="209">
        <f>ROUND(I133*H133,2)</f>
        <v>0</v>
      </c>
      <c r="BL133" s="14" t="s">
        <v>119</v>
      </c>
      <c r="BM133" s="208" t="s">
        <v>247</v>
      </c>
    </row>
    <row r="134" s="2" customFormat="1" ht="24.15" customHeight="1">
      <c r="A134" s="35"/>
      <c r="B134" s="36"/>
      <c r="C134" s="197" t="s">
        <v>248</v>
      </c>
      <c r="D134" s="197" t="s">
        <v>115</v>
      </c>
      <c r="E134" s="198" t="s">
        <v>249</v>
      </c>
      <c r="F134" s="199" t="s">
        <v>250</v>
      </c>
      <c r="G134" s="200" t="s">
        <v>118</v>
      </c>
      <c r="H134" s="201">
        <v>1</v>
      </c>
      <c r="I134" s="202"/>
      <c r="J134" s="203">
        <f>ROUND(I134*H134,2)</f>
        <v>0</v>
      </c>
      <c r="K134" s="199" t="s">
        <v>19</v>
      </c>
      <c r="L134" s="41"/>
      <c r="M134" s="204" t="s">
        <v>19</v>
      </c>
      <c r="N134" s="205" t="s">
        <v>44</v>
      </c>
      <c r="O134" s="81"/>
      <c r="P134" s="206">
        <f>O134*H134</f>
        <v>0</v>
      </c>
      <c r="Q134" s="206">
        <v>0.001</v>
      </c>
      <c r="R134" s="206">
        <f>Q134*H134</f>
        <v>0.001</v>
      </c>
      <c r="S134" s="206">
        <v>0</v>
      </c>
      <c r="T134" s="20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8" t="s">
        <v>119</v>
      </c>
      <c r="AT134" s="208" t="s">
        <v>115</v>
      </c>
      <c r="AU134" s="208" t="s">
        <v>111</v>
      </c>
      <c r="AY134" s="14" t="s">
        <v>112</v>
      </c>
      <c r="BE134" s="209">
        <f>IF(N134="základní",J134,0)</f>
        <v>0</v>
      </c>
      <c r="BF134" s="209">
        <f>IF(N134="snížená",J134,0)</f>
        <v>0</v>
      </c>
      <c r="BG134" s="209">
        <f>IF(N134="zákl. přenesená",J134,0)</f>
        <v>0</v>
      </c>
      <c r="BH134" s="209">
        <f>IF(N134="sníž. přenesená",J134,0)</f>
        <v>0</v>
      </c>
      <c r="BI134" s="209">
        <f>IF(N134="nulová",J134,0)</f>
        <v>0</v>
      </c>
      <c r="BJ134" s="14" t="s">
        <v>111</v>
      </c>
      <c r="BK134" s="209">
        <f>ROUND(I134*H134,2)</f>
        <v>0</v>
      </c>
      <c r="BL134" s="14" t="s">
        <v>119</v>
      </c>
      <c r="BM134" s="208" t="s">
        <v>251</v>
      </c>
    </row>
    <row r="135" s="2" customFormat="1" ht="24.15" customHeight="1">
      <c r="A135" s="35"/>
      <c r="B135" s="36"/>
      <c r="C135" s="197" t="s">
        <v>252</v>
      </c>
      <c r="D135" s="197" t="s">
        <v>115</v>
      </c>
      <c r="E135" s="198" t="s">
        <v>253</v>
      </c>
      <c r="F135" s="199" t="s">
        <v>254</v>
      </c>
      <c r="G135" s="200" t="s">
        <v>118</v>
      </c>
      <c r="H135" s="201">
        <v>2</v>
      </c>
      <c r="I135" s="202"/>
      <c r="J135" s="203">
        <f>ROUND(I135*H135,2)</f>
        <v>0</v>
      </c>
      <c r="K135" s="199" t="s">
        <v>19</v>
      </c>
      <c r="L135" s="41"/>
      <c r="M135" s="204" t="s">
        <v>19</v>
      </c>
      <c r="N135" s="205" t="s">
        <v>44</v>
      </c>
      <c r="O135" s="81"/>
      <c r="P135" s="206">
        <f>O135*H135</f>
        <v>0</v>
      </c>
      <c r="Q135" s="206">
        <v>0.001</v>
      </c>
      <c r="R135" s="206">
        <f>Q135*H135</f>
        <v>0.002</v>
      </c>
      <c r="S135" s="206">
        <v>0</v>
      </c>
      <c r="T135" s="20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8" t="s">
        <v>119</v>
      </c>
      <c r="AT135" s="208" t="s">
        <v>115</v>
      </c>
      <c r="AU135" s="208" t="s">
        <v>111</v>
      </c>
      <c r="AY135" s="14" t="s">
        <v>112</v>
      </c>
      <c r="BE135" s="209">
        <f>IF(N135="základní",J135,0)</f>
        <v>0</v>
      </c>
      <c r="BF135" s="209">
        <f>IF(N135="snížená",J135,0)</f>
        <v>0</v>
      </c>
      <c r="BG135" s="209">
        <f>IF(N135="zákl. přenesená",J135,0)</f>
        <v>0</v>
      </c>
      <c r="BH135" s="209">
        <f>IF(N135="sníž. přenesená",J135,0)</f>
        <v>0</v>
      </c>
      <c r="BI135" s="209">
        <f>IF(N135="nulová",J135,0)</f>
        <v>0</v>
      </c>
      <c r="BJ135" s="14" t="s">
        <v>111</v>
      </c>
      <c r="BK135" s="209">
        <f>ROUND(I135*H135,2)</f>
        <v>0</v>
      </c>
      <c r="BL135" s="14" t="s">
        <v>119</v>
      </c>
      <c r="BM135" s="208" t="s">
        <v>255</v>
      </c>
    </row>
    <row r="136" s="2" customFormat="1" ht="21.75" customHeight="1">
      <c r="A136" s="35"/>
      <c r="B136" s="36"/>
      <c r="C136" s="197" t="s">
        <v>256</v>
      </c>
      <c r="D136" s="197" t="s">
        <v>115</v>
      </c>
      <c r="E136" s="198" t="s">
        <v>257</v>
      </c>
      <c r="F136" s="199" t="s">
        <v>258</v>
      </c>
      <c r="G136" s="200" t="s">
        <v>118</v>
      </c>
      <c r="H136" s="201">
        <v>2</v>
      </c>
      <c r="I136" s="202"/>
      <c r="J136" s="203">
        <f>ROUND(I136*H136,2)</f>
        <v>0</v>
      </c>
      <c r="K136" s="199" t="s">
        <v>19</v>
      </c>
      <c r="L136" s="41"/>
      <c r="M136" s="204" t="s">
        <v>19</v>
      </c>
      <c r="N136" s="205" t="s">
        <v>44</v>
      </c>
      <c r="O136" s="81"/>
      <c r="P136" s="206">
        <f>O136*H136</f>
        <v>0</v>
      </c>
      <c r="Q136" s="206">
        <v>0.001</v>
      </c>
      <c r="R136" s="206">
        <f>Q136*H136</f>
        <v>0.002</v>
      </c>
      <c r="S136" s="206">
        <v>0</v>
      </c>
      <c r="T136" s="20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8" t="s">
        <v>119</v>
      </c>
      <c r="AT136" s="208" t="s">
        <v>115</v>
      </c>
      <c r="AU136" s="208" t="s">
        <v>111</v>
      </c>
      <c r="AY136" s="14" t="s">
        <v>112</v>
      </c>
      <c r="BE136" s="209">
        <f>IF(N136="základní",J136,0)</f>
        <v>0</v>
      </c>
      <c r="BF136" s="209">
        <f>IF(N136="snížená",J136,0)</f>
        <v>0</v>
      </c>
      <c r="BG136" s="209">
        <f>IF(N136="zákl. přenesená",J136,0)</f>
        <v>0</v>
      </c>
      <c r="BH136" s="209">
        <f>IF(N136="sníž. přenesená",J136,0)</f>
        <v>0</v>
      </c>
      <c r="BI136" s="209">
        <f>IF(N136="nulová",J136,0)</f>
        <v>0</v>
      </c>
      <c r="BJ136" s="14" t="s">
        <v>111</v>
      </c>
      <c r="BK136" s="209">
        <f>ROUND(I136*H136,2)</f>
        <v>0</v>
      </c>
      <c r="BL136" s="14" t="s">
        <v>119</v>
      </c>
      <c r="BM136" s="208" t="s">
        <v>259</v>
      </c>
    </row>
    <row r="137" s="2" customFormat="1" ht="24.15" customHeight="1">
      <c r="A137" s="35"/>
      <c r="B137" s="36"/>
      <c r="C137" s="197" t="s">
        <v>208</v>
      </c>
      <c r="D137" s="197" t="s">
        <v>115</v>
      </c>
      <c r="E137" s="198" t="s">
        <v>260</v>
      </c>
      <c r="F137" s="199" t="s">
        <v>261</v>
      </c>
      <c r="G137" s="200" t="s">
        <v>118</v>
      </c>
      <c r="H137" s="201">
        <v>1</v>
      </c>
      <c r="I137" s="202"/>
      <c r="J137" s="203">
        <f>ROUND(I137*H137,2)</f>
        <v>0</v>
      </c>
      <c r="K137" s="199" t="s">
        <v>19</v>
      </c>
      <c r="L137" s="41"/>
      <c r="M137" s="204" t="s">
        <v>19</v>
      </c>
      <c r="N137" s="205" t="s">
        <v>44</v>
      </c>
      <c r="O137" s="81"/>
      <c r="P137" s="206">
        <f>O137*H137</f>
        <v>0</v>
      </c>
      <c r="Q137" s="206">
        <v>0.001</v>
      </c>
      <c r="R137" s="206">
        <f>Q137*H137</f>
        <v>0.001</v>
      </c>
      <c r="S137" s="206">
        <v>0</v>
      </c>
      <c r="T137" s="20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8" t="s">
        <v>119</v>
      </c>
      <c r="AT137" s="208" t="s">
        <v>115</v>
      </c>
      <c r="AU137" s="208" t="s">
        <v>111</v>
      </c>
      <c r="AY137" s="14" t="s">
        <v>112</v>
      </c>
      <c r="BE137" s="209">
        <f>IF(N137="základní",J137,0)</f>
        <v>0</v>
      </c>
      <c r="BF137" s="209">
        <f>IF(N137="snížená",J137,0)</f>
        <v>0</v>
      </c>
      <c r="BG137" s="209">
        <f>IF(N137="zákl. přenesená",J137,0)</f>
        <v>0</v>
      </c>
      <c r="BH137" s="209">
        <f>IF(N137="sníž. přenesená",J137,0)</f>
        <v>0</v>
      </c>
      <c r="BI137" s="209">
        <f>IF(N137="nulová",J137,0)</f>
        <v>0</v>
      </c>
      <c r="BJ137" s="14" t="s">
        <v>111</v>
      </c>
      <c r="BK137" s="209">
        <f>ROUND(I137*H137,2)</f>
        <v>0</v>
      </c>
      <c r="BL137" s="14" t="s">
        <v>119</v>
      </c>
      <c r="BM137" s="208" t="s">
        <v>262</v>
      </c>
    </row>
    <row r="138" s="2" customFormat="1" ht="24.15" customHeight="1">
      <c r="A138" s="35"/>
      <c r="B138" s="36"/>
      <c r="C138" s="197" t="s">
        <v>263</v>
      </c>
      <c r="D138" s="197" t="s">
        <v>115</v>
      </c>
      <c r="E138" s="198" t="s">
        <v>264</v>
      </c>
      <c r="F138" s="199" t="s">
        <v>265</v>
      </c>
      <c r="G138" s="200" t="s">
        <v>118</v>
      </c>
      <c r="H138" s="201">
        <v>2</v>
      </c>
      <c r="I138" s="202"/>
      <c r="J138" s="203">
        <f>ROUND(I138*H138,2)</f>
        <v>0</v>
      </c>
      <c r="K138" s="199" t="s">
        <v>19</v>
      </c>
      <c r="L138" s="41"/>
      <c r="M138" s="204" t="s">
        <v>19</v>
      </c>
      <c r="N138" s="205" t="s">
        <v>44</v>
      </c>
      <c r="O138" s="81"/>
      <c r="P138" s="206">
        <f>O138*H138</f>
        <v>0</v>
      </c>
      <c r="Q138" s="206">
        <v>0.001</v>
      </c>
      <c r="R138" s="206">
        <f>Q138*H138</f>
        <v>0.002</v>
      </c>
      <c r="S138" s="206">
        <v>0</v>
      </c>
      <c r="T138" s="20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8" t="s">
        <v>119</v>
      </c>
      <c r="AT138" s="208" t="s">
        <v>115</v>
      </c>
      <c r="AU138" s="208" t="s">
        <v>111</v>
      </c>
      <c r="AY138" s="14" t="s">
        <v>112</v>
      </c>
      <c r="BE138" s="209">
        <f>IF(N138="základní",J138,0)</f>
        <v>0</v>
      </c>
      <c r="BF138" s="209">
        <f>IF(N138="snížená",J138,0)</f>
        <v>0</v>
      </c>
      <c r="BG138" s="209">
        <f>IF(N138="zákl. přenesená",J138,0)</f>
        <v>0</v>
      </c>
      <c r="BH138" s="209">
        <f>IF(N138="sníž. přenesená",J138,0)</f>
        <v>0</v>
      </c>
      <c r="BI138" s="209">
        <f>IF(N138="nulová",J138,0)</f>
        <v>0</v>
      </c>
      <c r="BJ138" s="14" t="s">
        <v>111</v>
      </c>
      <c r="BK138" s="209">
        <f>ROUND(I138*H138,2)</f>
        <v>0</v>
      </c>
      <c r="BL138" s="14" t="s">
        <v>119</v>
      </c>
      <c r="BM138" s="208" t="s">
        <v>266</v>
      </c>
    </row>
    <row r="139" s="2" customFormat="1" ht="24.15" customHeight="1">
      <c r="A139" s="35"/>
      <c r="B139" s="36"/>
      <c r="C139" s="197" t="s">
        <v>267</v>
      </c>
      <c r="D139" s="197" t="s">
        <v>115</v>
      </c>
      <c r="E139" s="198" t="s">
        <v>268</v>
      </c>
      <c r="F139" s="199" t="s">
        <v>269</v>
      </c>
      <c r="G139" s="200" t="s">
        <v>118</v>
      </c>
      <c r="H139" s="201">
        <v>1</v>
      </c>
      <c r="I139" s="202"/>
      <c r="J139" s="203">
        <f>ROUND(I139*H139,2)</f>
        <v>0</v>
      </c>
      <c r="K139" s="199" t="s">
        <v>19</v>
      </c>
      <c r="L139" s="41"/>
      <c r="M139" s="204" t="s">
        <v>19</v>
      </c>
      <c r="N139" s="205" t="s">
        <v>44</v>
      </c>
      <c r="O139" s="81"/>
      <c r="P139" s="206">
        <f>O139*H139</f>
        <v>0</v>
      </c>
      <c r="Q139" s="206">
        <v>0.001</v>
      </c>
      <c r="R139" s="206">
        <f>Q139*H139</f>
        <v>0.001</v>
      </c>
      <c r="S139" s="206">
        <v>0</v>
      </c>
      <c r="T139" s="20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8" t="s">
        <v>119</v>
      </c>
      <c r="AT139" s="208" t="s">
        <v>115</v>
      </c>
      <c r="AU139" s="208" t="s">
        <v>111</v>
      </c>
      <c r="AY139" s="14" t="s">
        <v>112</v>
      </c>
      <c r="BE139" s="209">
        <f>IF(N139="základní",J139,0)</f>
        <v>0</v>
      </c>
      <c r="BF139" s="209">
        <f>IF(N139="snížená",J139,0)</f>
        <v>0</v>
      </c>
      <c r="BG139" s="209">
        <f>IF(N139="zákl. přenesená",J139,0)</f>
        <v>0</v>
      </c>
      <c r="BH139" s="209">
        <f>IF(N139="sníž. přenesená",J139,0)</f>
        <v>0</v>
      </c>
      <c r="BI139" s="209">
        <f>IF(N139="nulová",J139,0)</f>
        <v>0</v>
      </c>
      <c r="BJ139" s="14" t="s">
        <v>111</v>
      </c>
      <c r="BK139" s="209">
        <f>ROUND(I139*H139,2)</f>
        <v>0</v>
      </c>
      <c r="BL139" s="14" t="s">
        <v>119</v>
      </c>
      <c r="BM139" s="208" t="s">
        <v>270</v>
      </c>
    </row>
    <row r="140" s="2" customFormat="1" ht="24.15" customHeight="1">
      <c r="A140" s="35"/>
      <c r="B140" s="36"/>
      <c r="C140" s="197" t="s">
        <v>271</v>
      </c>
      <c r="D140" s="197" t="s">
        <v>115</v>
      </c>
      <c r="E140" s="198" t="s">
        <v>272</v>
      </c>
      <c r="F140" s="199" t="s">
        <v>273</v>
      </c>
      <c r="G140" s="200" t="s">
        <v>118</v>
      </c>
      <c r="H140" s="201">
        <v>4</v>
      </c>
      <c r="I140" s="202"/>
      <c r="J140" s="203">
        <f>ROUND(I140*H140,2)</f>
        <v>0</v>
      </c>
      <c r="K140" s="199" t="s">
        <v>19</v>
      </c>
      <c r="L140" s="41"/>
      <c r="M140" s="204" t="s">
        <v>19</v>
      </c>
      <c r="N140" s="205" t="s">
        <v>44</v>
      </c>
      <c r="O140" s="81"/>
      <c r="P140" s="206">
        <f>O140*H140</f>
        <v>0</v>
      </c>
      <c r="Q140" s="206">
        <v>0.001</v>
      </c>
      <c r="R140" s="206">
        <f>Q140*H140</f>
        <v>0.0040000000000000001</v>
      </c>
      <c r="S140" s="206">
        <v>0</v>
      </c>
      <c r="T140" s="20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8" t="s">
        <v>119</v>
      </c>
      <c r="AT140" s="208" t="s">
        <v>115</v>
      </c>
      <c r="AU140" s="208" t="s">
        <v>111</v>
      </c>
      <c r="AY140" s="14" t="s">
        <v>112</v>
      </c>
      <c r="BE140" s="209">
        <f>IF(N140="základní",J140,0)</f>
        <v>0</v>
      </c>
      <c r="BF140" s="209">
        <f>IF(N140="snížená",J140,0)</f>
        <v>0</v>
      </c>
      <c r="BG140" s="209">
        <f>IF(N140="zákl. přenesená",J140,0)</f>
        <v>0</v>
      </c>
      <c r="BH140" s="209">
        <f>IF(N140="sníž. přenesená",J140,0)</f>
        <v>0</v>
      </c>
      <c r="BI140" s="209">
        <f>IF(N140="nulová",J140,0)</f>
        <v>0</v>
      </c>
      <c r="BJ140" s="14" t="s">
        <v>111</v>
      </c>
      <c r="BK140" s="209">
        <f>ROUND(I140*H140,2)</f>
        <v>0</v>
      </c>
      <c r="BL140" s="14" t="s">
        <v>119</v>
      </c>
      <c r="BM140" s="208" t="s">
        <v>274</v>
      </c>
    </row>
    <row r="141" s="2" customFormat="1" ht="21.75" customHeight="1">
      <c r="A141" s="35"/>
      <c r="B141" s="36"/>
      <c r="C141" s="197" t="s">
        <v>275</v>
      </c>
      <c r="D141" s="197" t="s">
        <v>115</v>
      </c>
      <c r="E141" s="198" t="s">
        <v>276</v>
      </c>
      <c r="F141" s="199" t="s">
        <v>277</v>
      </c>
      <c r="G141" s="200" t="s">
        <v>118</v>
      </c>
      <c r="H141" s="201">
        <v>2</v>
      </c>
      <c r="I141" s="202"/>
      <c r="J141" s="203">
        <f>ROUND(I141*H141,2)</f>
        <v>0</v>
      </c>
      <c r="K141" s="199" t="s">
        <v>19</v>
      </c>
      <c r="L141" s="41"/>
      <c r="M141" s="204" t="s">
        <v>19</v>
      </c>
      <c r="N141" s="205" t="s">
        <v>44</v>
      </c>
      <c r="O141" s="81"/>
      <c r="P141" s="206">
        <f>O141*H141</f>
        <v>0</v>
      </c>
      <c r="Q141" s="206">
        <v>0.001</v>
      </c>
      <c r="R141" s="206">
        <f>Q141*H141</f>
        <v>0.002</v>
      </c>
      <c r="S141" s="206">
        <v>0</v>
      </c>
      <c r="T141" s="20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8" t="s">
        <v>119</v>
      </c>
      <c r="AT141" s="208" t="s">
        <v>115</v>
      </c>
      <c r="AU141" s="208" t="s">
        <v>111</v>
      </c>
      <c r="AY141" s="14" t="s">
        <v>112</v>
      </c>
      <c r="BE141" s="209">
        <f>IF(N141="základní",J141,0)</f>
        <v>0</v>
      </c>
      <c r="BF141" s="209">
        <f>IF(N141="snížená",J141,0)</f>
        <v>0</v>
      </c>
      <c r="BG141" s="209">
        <f>IF(N141="zákl. přenesená",J141,0)</f>
        <v>0</v>
      </c>
      <c r="BH141" s="209">
        <f>IF(N141="sníž. přenesená",J141,0)</f>
        <v>0</v>
      </c>
      <c r="BI141" s="209">
        <f>IF(N141="nulová",J141,0)</f>
        <v>0</v>
      </c>
      <c r="BJ141" s="14" t="s">
        <v>111</v>
      </c>
      <c r="BK141" s="209">
        <f>ROUND(I141*H141,2)</f>
        <v>0</v>
      </c>
      <c r="BL141" s="14" t="s">
        <v>119</v>
      </c>
      <c r="BM141" s="208" t="s">
        <v>278</v>
      </c>
    </row>
    <row r="142" s="2" customFormat="1" ht="21.75" customHeight="1">
      <c r="A142" s="35"/>
      <c r="B142" s="36"/>
      <c r="C142" s="197" t="s">
        <v>279</v>
      </c>
      <c r="D142" s="197" t="s">
        <v>115</v>
      </c>
      <c r="E142" s="198" t="s">
        <v>280</v>
      </c>
      <c r="F142" s="199" t="s">
        <v>281</v>
      </c>
      <c r="G142" s="200" t="s">
        <v>118</v>
      </c>
      <c r="H142" s="201">
        <v>1</v>
      </c>
      <c r="I142" s="202"/>
      <c r="J142" s="203">
        <f>ROUND(I142*H142,2)</f>
        <v>0</v>
      </c>
      <c r="K142" s="199" t="s">
        <v>19</v>
      </c>
      <c r="L142" s="41"/>
      <c r="M142" s="204" t="s">
        <v>19</v>
      </c>
      <c r="N142" s="205" t="s">
        <v>44</v>
      </c>
      <c r="O142" s="81"/>
      <c r="P142" s="206">
        <f>O142*H142</f>
        <v>0</v>
      </c>
      <c r="Q142" s="206">
        <v>0.001</v>
      </c>
      <c r="R142" s="206">
        <f>Q142*H142</f>
        <v>0.001</v>
      </c>
      <c r="S142" s="206">
        <v>0</v>
      </c>
      <c r="T142" s="20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8" t="s">
        <v>119</v>
      </c>
      <c r="AT142" s="208" t="s">
        <v>115</v>
      </c>
      <c r="AU142" s="208" t="s">
        <v>111</v>
      </c>
      <c r="AY142" s="14" t="s">
        <v>112</v>
      </c>
      <c r="BE142" s="209">
        <f>IF(N142="základní",J142,0)</f>
        <v>0</v>
      </c>
      <c r="BF142" s="209">
        <f>IF(N142="snížená",J142,0)</f>
        <v>0</v>
      </c>
      <c r="BG142" s="209">
        <f>IF(N142="zákl. přenesená",J142,0)</f>
        <v>0</v>
      </c>
      <c r="BH142" s="209">
        <f>IF(N142="sníž. přenesená",J142,0)</f>
        <v>0</v>
      </c>
      <c r="BI142" s="209">
        <f>IF(N142="nulová",J142,0)</f>
        <v>0</v>
      </c>
      <c r="BJ142" s="14" t="s">
        <v>111</v>
      </c>
      <c r="BK142" s="209">
        <f>ROUND(I142*H142,2)</f>
        <v>0</v>
      </c>
      <c r="BL142" s="14" t="s">
        <v>119</v>
      </c>
      <c r="BM142" s="208" t="s">
        <v>282</v>
      </c>
    </row>
    <row r="143" s="2" customFormat="1" ht="24.15" customHeight="1">
      <c r="A143" s="35"/>
      <c r="B143" s="36"/>
      <c r="C143" s="197" t="s">
        <v>283</v>
      </c>
      <c r="D143" s="197" t="s">
        <v>115</v>
      </c>
      <c r="E143" s="198" t="s">
        <v>284</v>
      </c>
      <c r="F143" s="199" t="s">
        <v>285</v>
      </c>
      <c r="G143" s="200" t="s">
        <v>118</v>
      </c>
      <c r="H143" s="201">
        <v>2</v>
      </c>
      <c r="I143" s="202"/>
      <c r="J143" s="203">
        <f>ROUND(I143*H143,2)</f>
        <v>0</v>
      </c>
      <c r="K143" s="199" t="s">
        <v>19</v>
      </c>
      <c r="L143" s="41"/>
      <c r="M143" s="204" t="s">
        <v>19</v>
      </c>
      <c r="N143" s="205" t="s">
        <v>44</v>
      </c>
      <c r="O143" s="81"/>
      <c r="P143" s="206">
        <f>O143*H143</f>
        <v>0</v>
      </c>
      <c r="Q143" s="206">
        <v>0.001</v>
      </c>
      <c r="R143" s="206">
        <f>Q143*H143</f>
        <v>0.002</v>
      </c>
      <c r="S143" s="206">
        <v>0</v>
      </c>
      <c r="T143" s="20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8" t="s">
        <v>119</v>
      </c>
      <c r="AT143" s="208" t="s">
        <v>115</v>
      </c>
      <c r="AU143" s="208" t="s">
        <v>111</v>
      </c>
      <c r="AY143" s="14" t="s">
        <v>112</v>
      </c>
      <c r="BE143" s="209">
        <f>IF(N143="základní",J143,0)</f>
        <v>0</v>
      </c>
      <c r="BF143" s="209">
        <f>IF(N143="snížená",J143,0)</f>
        <v>0</v>
      </c>
      <c r="BG143" s="209">
        <f>IF(N143="zákl. přenesená",J143,0)</f>
        <v>0</v>
      </c>
      <c r="BH143" s="209">
        <f>IF(N143="sníž. přenesená",J143,0)</f>
        <v>0</v>
      </c>
      <c r="BI143" s="209">
        <f>IF(N143="nulová",J143,0)</f>
        <v>0</v>
      </c>
      <c r="BJ143" s="14" t="s">
        <v>111</v>
      </c>
      <c r="BK143" s="209">
        <f>ROUND(I143*H143,2)</f>
        <v>0</v>
      </c>
      <c r="BL143" s="14" t="s">
        <v>119</v>
      </c>
      <c r="BM143" s="208" t="s">
        <v>286</v>
      </c>
    </row>
    <row r="144" s="2" customFormat="1" ht="24.15" customHeight="1">
      <c r="A144" s="35"/>
      <c r="B144" s="36"/>
      <c r="C144" s="197" t="s">
        <v>287</v>
      </c>
      <c r="D144" s="197" t="s">
        <v>115</v>
      </c>
      <c r="E144" s="198" t="s">
        <v>288</v>
      </c>
      <c r="F144" s="199" t="s">
        <v>289</v>
      </c>
      <c r="G144" s="200" t="s">
        <v>118</v>
      </c>
      <c r="H144" s="201">
        <v>1</v>
      </c>
      <c r="I144" s="202"/>
      <c r="J144" s="203">
        <f>ROUND(I144*H144,2)</f>
        <v>0</v>
      </c>
      <c r="K144" s="199" t="s">
        <v>19</v>
      </c>
      <c r="L144" s="41"/>
      <c r="M144" s="204" t="s">
        <v>19</v>
      </c>
      <c r="N144" s="205" t="s">
        <v>44</v>
      </c>
      <c r="O144" s="81"/>
      <c r="P144" s="206">
        <f>O144*H144</f>
        <v>0</v>
      </c>
      <c r="Q144" s="206">
        <v>0.001</v>
      </c>
      <c r="R144" s="206">
        <f>Q144*H144</f>
        <v>0.001</v>
      </c>
      <c r="S144" s="206">
        <v>0</v>
      </c>
      <c r="T144" s="20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8" t="s">
        <v>119</v>
      </c>
      <c r="AT144" s="208" t="s">
        <v>115</v>
      </c>
      <c r="AU144" s="208" t="s">
        <v>111</v>
      </c>
      <c r="AY144" s="14" t="s">
        <v>112</v>
      </c>
      <c r="BE144" s="209">
        <f>IF(N144="základní",J144,0)</f>
        <v>0</v>
      </c>
      <c r="BF144" s="209">
        <f>IF(N144="snížená",J144,0)</f>
        <v>0</v>
      </c>
      <c r="BG144" s="209">
        <f>IF(N144="zákl. přenesená",J144,0)</f>
        <v>0</v>
      </c>
      <c r="BH144" s="209">
        <f>IF(N144="sníž. přenesená",J144,0)</f>
        <v>0</v>
      </c>
      <c r="BI144" s="209">
        <f>IF(N144="nulová",J144,0)</f>
        <v>0</v>
      </c>
      <c r="BJ144" s="14" t="s">
        <v>111</v>
      </c>
      <c r="BK144" s="209">
        <f>ROUND(I144*H144,2)</f>
        <v>0</v>
      </c>
      <c r="BL144" s="14" t="s">
        <v>119</v>
      </c>
      <c r="BM144" s="208" t="s">
        <v>290</v>
      </c>
    </row>
    <row r="145" s="2" customFormat="1" ht="24.15" customHeight="1">
      <c r="A145" s="35"/>
      <c r="B145" s="36"/>
      <c r="C145" s="197" t="s">
        <v>291</v>
      </c>
      <c r="D145" s="197" t="s">
        <v>115</v>
      </c>
      <c r="E145" s="198" t="s">
        <v>292</v>
      </c>
      <c r="F145" s="199" t="s">
        <v>293</v>
      </c>
      <c r="G145" s="200" t="s">
        <v>123</v>
      </c>
      <c r="H145" s="201">
        <v>3</v>
      </c>
      <c r="I145" s="202"/>
      <c r="J145" s="203">
        <f>ROUND(I145*H145,2)</f>
        <v>0</v>
      </c>
      <c r="K145" s="199" t="s">
        <v>19</v>
      </c>
      <c r="L145" s="41"/>
      <c r="M145" s="204" t="s">
        <v>19</v>
      </c>
      <c r="N145" s="205" t="s">
        <v>44</v>
      </c>
      <c r="O145" s="81"/>
      <c r="P145" s="206">
        <f>O145*H145</f>
        <v>0</v>
      </c>
      <c r="Q145" s="206">
        <v>0.001</v>
      </c>
      <c r="R145" s="206">
        <f>Q145*H145</f>
        <v>0.0030000000000000001</v>
      </c>
      <c r="S145" s="206">
        <v>0</v>
      </c>
      <c r="T145" s="207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8" t="s">
        <v>119</v>
      </c>
      <c r="AT145" s="208" t="s">
        <v>115</v>
      </c>
      <c r="AU145" s="208" t="s">
        <v>111</v>
      </c>
      <c r="AY145" s="14" t="s">
        <v>112</v>
      </c>
      <c r="BE145" s="209">
        <f>IF(N145="základní",J145,0)</f>
        <v>0</v>
      </c>
      <c r="BF145" s="209">
        <f>IF(N145="snížená",J145,0)</f>
        <v>0</v>
      </c>
      <c r="BG145" s="209">
        <f>IF(N145="zákl. přenesená",J145,0)</f>
        <v>0</v>
      </c>
      <c r="BH145" s="209">
        <f>IF(N145="sníž. přenesená",J145,0)</f>
        <v>0</v>
      </c>
      <c r="BI145" s="209">
        <f>IF(N145="nulová",J145,0)</f>
        <v>0</v>
      </c>
      <c r="BJ145" s="14" t="s">
        <v>111</v>
      </c>
      <c r="BK145" s="209">
        <f>ROUND(I145*H145,2)</f>
        <v>0</v>
      </c>
      <c r="BL145" s="14" t="s">
        <v>119</v>
      </c>
      <c r="BM145" s="208" t="s">
        <v>294</v>
      </c>
    </row>
    <row r="146" s="2" customFormat="1" ht="16.5" customHeight="1">
      <c r="A146" s="35"/>
      <c r="B146" s="36"/>
      <c r="C146" s="197" t="s">
        <v>295</v>
      </c>
      <c r="D146" s="197" t="s">
        <v>115</v>
      </c>
      <c r="E146" s="198" t="s">
        <v>296</v>
      </c>
      <c r="F146" s="199" t="s">
        <v>297</v>
      </c>
      <c r="G146" s="200" t="s">
        <v>118</v>
      </c>
      <c r="H146" s="201">
        <v>1</v>
      </c>
      <c r="I146" s="202"/>
      <c r="J146" s="203">
        <f>ROUND(I146*H146,2)</f>
        <v>0</v>
      </c>
      <c r="K146" s="199" t="s">
        <v>19</v>
      </c>
      <c r="L146" s="41"/>
      <c r="M146" s="204" t="s">
        <v>19</v>
      </c>
      <c r="N146" s="205" t="s">
        <v>44</v>
      </c>
      <c r="O146" s="81"/>
      <c r="P146" s="206">
        <f>O146*H146</f>
        <v>0</v>
      </c>
      <c r="Q146" s="206">
        <v>0.001</v>
      </c>
      <c r="R146" s="206">
        <f>Q146*H146</f>
        <v>0.001</v>
      </c>
      <c r="S146" s="206">
        <v>0</v>
      </c>
      <c r="T146" s="20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8" t="s">
        <v>119</v>
      </c>
      <c r="AT146" s="208" t="s">
        <v>115</v>
      </c>
      <c r="AU146" s="208" t="s">
        <v>111</v>
      </c>
      <c r="AY146" s="14" t="s">
        <v>112</v>
      </c>
      <c r="BE146" s="209">
        <f>IF(N146="základní",J146,0)</f>
        <v>0</v>
      </c>
      <c r="BF146" s="209">
        <f>IF(N146="snížená",J146,0)</f>
        <v>0</v>
      </c>
      <c r="BG146" s="209">
        <f>IF(N146="zákl. přenesená",J146,0)</f>
        <v>0</v>
      </c>
      <c r="BH146" s="209">
        <f>IF(N146="sníž. přenesená",J146,0)</f>
        <v>0</v>
      </c>
      <c r="BI146" s="209">
        <f>IF(N146="nulová",J146,0)</f>
        <v>0</v>
      </c>
      <c r="BJ146" s="14" t="s">
        <v>111</v>
      </c>
      <c r="BK146" s="209">
        <f>ROUND(I146*H146,2)</f>
        <v>0</v>
      </c>
      <c r="BL146" s="14" t="s">
        <v>119</v>
      </c>
      <c r="BM146" s="208" t="s">
        <v>298</v>
      </c>
    </row>
    <row r="147" s="2" customFormat="1" ht="16.5" customHeight="1">
      <c r="A147" s="35"/>
      <c r="B147" s="36"/>
      <c r="C147" s="197" t="s">
        <v>299</v>
      </c>
      <c r="D147" s="197" t="s">
        <v>115</v>
      </c>
      <c r="E147" s="198" t="s">
        <v>300</v>
      </c>
      <c r="F147" s="199" t="s">
        <v>301</v>
      </c>
      <c r="G147" s="200" t="s">
        <v>118</v>
      </c>
      <c r="H147" s="201">
        <v>1</v>
      </c>
      <c r="I147" s="202"/>
      <c r="J147" s="203">
        <f>ROUND(I147*H147,2)</f>
        <v>0</v>
      </c>
      <c r="K147" s="199" t="s">
        <v>19</v>
      </c>
      <c r="L147" s="41"/>
      <c r="M147" s="204" t="s">
        <v>19</v>
      </c>
      <c r="N147" s="205" t="s">
        <v>44</v>
      </c>
      <c r="O147" s="81"/>
      <c r="P147" s="206">
        <f>O147*H147</f>
        <v>0</v>
      </c>
      <c r="Q147" s="206">
        <v>0.001</v>
      </c>
      <c r="R147" s="206">
        <f>Q147*H147</f>
        <v>0.001</v>
      </c>
      <c r="S147" s="206">
        <v>0</v>
      </c>
      <c r="T147" s="20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8" t="s">
        <v>119</v>
      </c>
      <c r="AT147" s="208" t="s">
        <v>115</v>
      </c>
      <c r="AU147" s="208" t="s">
        <v>111</v>
      </c>
      <c r="AY147" s="14" t="s">
        <v>112</v>
      </c>
      <c r="BE147" s="209">
        <f>IF(N147="základní",J147,0)</f>
        <v>0</v>
      </c>
      <c r="BF147" s="209">
        <f>IF(N147="snížená",J147,0)</f>
        <v>0</v>
      </c>
      <c r="BG147" s="209">
        <f>IF(N147="zákl. přenesená",J147,0)</f>
        <v>0</v>
      </c>
      <c r="BH147" s="209">
        <f>IF(N147="sníž. přenesená",J147,0)</f>
        <v>0</v>
      </c>
      <c r="BI147" s="209">
        <f>IF(N147="nulová",J147,0)</f>
        <v>0</v>
      </c>
      <c r="BJ147" s="14" t="s">
        <v>111</v>
      </c>
      <c r="BK147" s="209">
        <f>ROUND(I147*H147,2)</f>
        <v>0</v>
      </c>
      <c r="BL147" s="14" t="s">
        <v>119</v>
      </c>
      <c r="BM147" s="208" t="s">
        <v>302</v>
      </c>
    </row>
    <row r="148" s="2" customFormat="1" ht="16.5" customHeight="1">
      <c r="A148" s="35"/>
      <c r="B148" s="36"/>
      <c r="C148" s="197" t="s">
        <v>303</v>
      </c>
      <c r="D148" s="197" t="s">
        <v>115</v>
      </c>
      <c r="E148" s="198" t="s">
        <v>304</v>
      </c>
      <c r="F148" s="199" t="s">
        <v>305</v>
      </c>
      <c r="G148" s="200" t="s">
        <v>118</v>
      </c>
      <c r="H148" s="201">
        <v>15</v>
      </c>
      <c r="I148" s="202"/>
      <c r="J148" s="203">
        <f>ROUND(I148*H148,2)</f>
        <v>0</v>
      </c>
      <c r="K148" s="199" t="s">
        <v>19</v>
      </c>
      <c r="L148" s="41"/>
      <c r="M148" s="204" t="s">
        <v>19</v>
      </c>
      <c r="N148" s="205" t="s">
        <v>44</v>
      </c>
      <c r="O148" s="81"/>
      <c r="P148" s="206">
        <f>O148*H148</f>
        <v>0</v>
      </c>
      <c r="Q148" s="206">
        <v>0.001</v>
      </c>
      <c r="R148" s="206">
        <f>Q148*H148</f>
        <v>0.014999999999999999</v>
      </c>
      <c r="S148" s="206">
        <v>0</v>
      </c>
      <c r="T148" s="207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8" t="s">
        <v>119</v>
      </c>
      <c r="AT148" s="208" t="s">
        <v>115</v>
      </c>
      <c r="AU148" s="208" t="s">
        <v>111</v>
      </c>
      <c r="AY148" s="14" t="s">
        <v>112</v>
      </c>
      <c r="BE148" s="209">
        <f>IF(N148="základní",J148,0)</f>
        <v>0</v>
      </c>
      <c r="BF148" s="209">
        <f>IF(N148="snížená",J148,0)</f>
        <v>0</v>
      </c>
      <c r="BG148" s="209">
        <f>IF(N148="zákl. přenesená",J148,0)</f>
        <v>0</v>
      </c>
      <c r="BH148" s="209">
        <f>IF(N148="sníž. přenesená",J148,0)</f>
        <v>0</v>
      </c>
      <c r="BI148" s="209">
        <f>IF(N148="nulová",J148,0)</f>
        <v>0</v>
      </c>
      <c r="BJ148" s="14" t="s">
        <v>111</v>
      </c>
      <c r="BK148" s="209">
        <f>ROUND(I148*H148,2)</f>
        <v>0</v>
      </c>
      <c r="BL148" s="14" t="s">
        <v>119</v>
      </c>
      <c r="BM148" s="208" t="s">
        <v>306</v>
      </c>
    </row>
    <row r="149" s="2" customFormat="1" ht="16.5" customHeight="1">
      <c r="A149" s="35"/>
      <c r="B149" s="36"/>
      <c r="C149" s="197" t="s">
        <v>307</v>
      </c>
      <c r="D149" s="197" t="s">
        <v>115</v>
      </c>
      <c r="E149" s="198" t="s">
        <v>308</v>
      </c>
      <c r="F149" s="199" t="s">
        <v>309</v>
      </c>
      <c r="G149" s="200" t="s">
        <v>118</v>
      </c>
      <c r="H149" s="201">
        <v>1</v>
      </c>
      <c r="I149" s="202"/>
      <c r="J149" s="203">
        <f>ROUND(I149*H149,2)</f>
        <v>0</v>
      </c>
      <c r="K149" s="199" t="s">
        <v>19</v>
      </c>
      <c r="L149" s="41"/>
      <c r="M149" s="204" t="s">
        <v>19</v>
      </c>
      <c r="N149" s="205" t="s">
        <v>44</v>
      </c>
      <c r="O149" s="81"/>
      <c r="P149" s="206">
        <f>O149*H149</f>
        <v>0</v>
      </c>
      <c r="Q149" s="206">
        <v>0.001</v>
      </c>
      <c r="R149" s="206">
        <f>Q149*H149</f>
        <v>0.001</v>
      </c>
      <c r="S149" s="206">
        <v>0</v>
      </c>
      <c r="T149" s="20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8" t="s">
        <v>119</v>
      </c>
      <c r="AT149" s="208" t="s">
        <v>115</v>
      </c>
      <c r="AU149" s="208" t="s">
        <v>111</v>
      </c>
      <c r="AY149" s="14" t="s">
        <v>112</v>
      </c>
      <c r="BE149" s="209">
        <f>IF(N149="základní",J149,0)</f>
        <v>0</v>
      </c>
      <c r="BF149" s="209">
        <f>IF(N149="snížená",J149,0)</f>
        <v>0</v>
      </c>
      <c r="BG149" s="209">
        <f>IF(N149="zákl. přenesená",J149,0)</f>
        <v>0</v>
      </c>
      <c r="BH149" s="209">
        <f>IF(N149="sníž. přenesená",J149,0)</f>
        <v>0</v>
      </c>
      <c r="BI149" s="209">
        <f>IF(N149="nulová",J149,0)</f>
        <v>0</v>
      </c>
      <c r="BJ149" s="14" t="s">
        <v>111</v>
      </c>
      <c r="BK149" s="209">
        <f>ROUND(I149*H149,2)</f>
        <v>0</v>
      </c>
      <c r="BL149" s="14" t="s">
        <v>119</v>
      </c>
      <c r="BM149" s="208" t="s">
        <v>310</v>
      </c>
    </row>
    <row r="150" s="2" customFormat="1" ht="24.15" customHeight="1">
      <c r="A150" s="35"/>
      <c r="B150" s="36"/>
      <c r="C150" s="197" t="s">
        <v>311</v>
      </c>
      <c r="D150" s="197" t="s">
        <v>115</v>
      </c>
      <c r="E150" s="198" t="s">
        <v>312</v>
      </c>
      <c r="F150" s="199" t="s">
        <v>313</v>
      </c>
      <c r="G150" s="200" t="s">
        <v>118</v>
      </c>
      <c r="H150" s="201">
        <v>1</v>
      </c>
      <c r="I150" s="202"/>
      <c r="J150" s="203">
        <f>ROUND(I150*H150,2)</f>
        <v>0</v>
      </c>
      <c r="K150" s="199" t="s">
        <v>19</v>
      </c>
      <c r="L150" s="41"/>
      <c r="M150" s="204" t="s">
        <v>19</v>
      </c>
      <c r="N150" s="205" t="s">
        <v>44</v>
      </c>
      <c r="O150" s="81"/>
      <c r="P150" s="206">
        <f>O150*H150</f>
        <v>0</v>
      </c>
      <c r="Q150" s="206">
        <v>0.001</v>
      </c>
      <c r="R150" s="206">
        <f>Q150*H150</f>
        <v>0.001</v>
      </c>
      <c r="S150" s="206">
        <v>0</v>
      </c>
      <c r="T150" s="20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8" t="s">
        <v>119</v>
      </c>
      <c r="AT150" s="208" t="s">
        <v>115</v>
      </c>
      <c r="AU150" s="208" t="s">
        <v>111</v>
      </c>
      <c r="AY150" s="14" t="s">
        <v>112</v>
      </c>
      <c r="BE150" s="209">
        <f>IF(N150="základní",J150,0)</f>
        <v>0</v>
      </c>
      <c r="BF150" s="209">
        <f>IF(N150="snížená",J150,0)</f>
        <v>0</v>
      </c>
      <c r="BG150" s="209">
        <f>IF(N150="zákl. přenesená",J150,0)</f>
        <v>0</v>
      </c>
      <c r="BH150" s="209">
        <f>IF(N150="sníž. přenesená",J150,0)</f>
        <v>0</v>
      </c>
      <c r="BI150" s="209">
        <f>IF(N150="nulová",J150,0)</f>
        <v>0</v>
      </c>
      <c r="BJ150" s="14" t="s">
        <v>111</v>
      </c>
      <c r="BK150" s="209">
        <f>ROUND(I150*H150,2)</f>
        <v>0</v>
      </c>
      <c r="BL150" s="14" t="s">
        <v>119</v>
      </c>
      <c r="BM150" s="208" t="s">
        <v>314</v>
      </c>
    </row>
    <row r="151" s="2" customFormat="1" ht="16.5" customHeight="1">
      <c r="A151" s="35"/>
      <c r="B151" s="36"/>
      <c r="C151" s="197" t="s">
        <v>315</v>
      </c>
      <c r="D151" s="197" t="s">
        <v>115</v>
      </c>
      <c r="E151" s="198" t="s">
        <v>316</v>
      </c>
      <c r="F151" s="199" t="s">
        <v>317</v>
      </c>
      <c r="G151" s="200" t="s">
        <v>118</v>
      </c>
      <c r="H151" s="201">
        <v>4</v>
      </c>
      <c r="I151" s="202"/>
      <c r="J151" s="203">
        <f>ROUND(I151*H151,2)</f>
        <v>0</v>
      </c>
      <c r="K151" s="199" t="s">
        <v>19</v>
      </c>
      <c r="L151" s="41"/>
      <c r="M151" s="204" t="s">
        <v>19</v>
      </c>
      <c r="N151" s="205" t="s">
        <v>44</v>
      </c>
      <c r="O151" s="81"/>
      <c r="P151" s="206">
        <f>O151*H151</f>
        <v>0</v>
      </c>
      <c r="Q151" s="206">
        <v>0.001</v>
      </c>
      <c r="R151" s="206">
        <f>Q151*H151</f>
        <v>0.0040000000000000001</v>
      </c>
      <c r="S151" s="206">
        <v>0</v>
      </c>
      <c r="T151" s="20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8" t="s">
        <v>119</v>
      </c>
      <c r="AT151" s="208" t="s">
        <v>115</v>
      </c>
      <c r="AU151" s="208" t="s">
        <v>111</v>
      </c>
      <c r="AY151" s="14" t="s">
        <v>112</v>
      </c>
      <c r="BE151" s="209">
        <f>IF(N151="základní",J151,0)</f>
        <v>0</v>
      </c>
      <c r="BF151" s="209">
        <f>IF(N151="snížená",J151,0)</f>
        <v>0</v>
      </c>
      <c r="BG151" s="209">
        <f>IF(N151="zákl. přenesená",J151,0)</f>
        <v>0</v>
      </c>
      <c r="BH151" s="209">
        <f>IF(N151="sníž. přenesená",J151,0)</f>
        <v>0</v>
      </c>
      <c r="BI151" s="209">
        <f>IF(N151="nulová",J151,0)</f>
        <v>0</v>
      </c>
      <c r="BJ151" s="14" t="s">
        <v>111</v>
      </c>
      <c r="BK151" s="209">
        <f>ROUND(I151*H151,2)</f>
        <v>0</v>
      </c>
      <c r="BL151" s="14" t="s">
        <v>119</v>
      </c>
      <c r="BM151" s="208" t="s">
        <v>318</v>
      </c>
    </row>
    <row r="152" s="2" customFormat="1" ht="16.5" customHeight="1">
      <c r="A152" s="35"/>
      <c r="B152" s="36"/>
      <c r="C152" s="197" t="s">
        <v>319</v>
      </c>
      <c r="D152" s="197" t="s">
        <v>115</v>
      </c>
      <c r="E152" s="198" t="s">
        <v>320</v>
      </c>
      <c r="F152" s="199" t="s">
        <v>321</v>
      </c>
      <c r="G152" s="200" t="s">
        <v>118</v>
      </c>
      <c r="H152" s="201">
        <v>2</v>
      </c>
      <c r="I152" s="202"/>
      <c r="J152" s="203">
        <f>ROUND(I152*H152,2)</f>
        <v>0</v>
      </c>
      <c r="K152" s="199" t="s">
        <v>19</v>
      </c>
      <c r="L152" s="41"/>
      <c r="M152" s="204" t="s">
        <v>19</v>
      </c>
      <c r="N152" s="205" t="s">
        <v>44</v>
      </c>
      <c r="O152" s="81"/>
      <c r="P152" s="206">
        <f>O152*H152</f>
        <v>0</v>
      </c>
      <c r="Q152" s="206">
        <v>0.001</v>
      </c>
      <c r="R152" s="206">
        <f>Q152*H152</f>
        <v>0.002</v>
      </c>
      <c r="S152" s="206">
        <v>0</v>
      </c>
      <c r="T152" s="20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8" t="s">
        <v>119</v>
      </c>
      <c r="AT152" s="208" t="s">
        <v>115</v>
      </c>
      <c r="AU152" s="208" t="s">
        <v>111</v>
      </c>
      <c r="AY152" s="14" t="s">
        <v>112</v>
      </c>
      <c r="BE152" s="209">
        <f>IF(N152="základní",J152,0)</f>
        <v>0</v>
      </c>
      <c r="BF152" s="209">
        <f>IF(N152="snížená",J152,0)</f>
        <v>0</v>
      </c>
      <c r="BG152" s="209">
        <f>IF(N152="zákl. přenesená",J152,0)</f>
        <v>0</v>
      </c>
      <c r="BH152" s="209">
        <f>IF(N152="sníž. přenesená",J152,0)</f>
        <v>0</v>
      </c>
      <c r="BI152" s="209">
        <f>IF(N152="nulová",J152,0)</f>
        <v>0</v>
      </c>
      <c r="BJ152" s="14" t="s">
        <v>111</v>
      </c>
      <c r="BK152" s="209">
        <f>ROUND(I152*H152,2)</f>
        <v>0</v>
      </c>
      <c r="BL152" s="14" t="s">
        <v>119</v>
      </c>
      <c r="BM152" s="208" t="s">
        <v>322</v>
      </c>
    </row>
    <row r="153" s="2" customFormat="1" ht="16.5" customHeight="1">
      <c r="A153" s="35"/>
      <c r="B153" s="36"/>
      <c r="C153" s="197" t="s">
        <v>323</v>
      </c>
      <c r="D153" s="197" t="s">
        <v>115</v>
      </c>
      <c r="E153" s="198" t="s">
        <v>324</v>
      </c>
      <c r="F153" s="199" t="s">
        <v>325</v>
      </c>
      <c r="G153" s="200" t="s">
        <v>118</v>
      </c>
      <c r="H153" s="201">
        <v>1</v>
      </c>
      <c r="I153" s="202"/>
      <c r="J153" s="203">
        <f>ROUND(I153*H153,2)</f>
        <v>0</v>
      </c>
      <c r="K153" s="199" t="s">
        <v>19</v>
      </c>
      <c r="L153" s="41"/>
      <c r="M153" s="204" t="s">
        <v>19</v>
      </c>
      <c r="N153" s="205" t="s">
        <v>44</v>
      </c>
      <c r="O153" s="81"/>
      <c r="P153" s="206">
        <f>O153*H153</f>
        <v>0</v>
      </c>
      <c r="Q153" s="206">
        <v>0.001</v>
      </c>
      <c r="R153" s="206">
        <f>Q153*H153</f>
        <v>0.001</v>
      </c>
      <c r="S153" s="206">
        <v>0</v>
      </c>
      <c r="T153" s="20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8" t="s">
        <v>119</v>
      </c>
      <c r="AT153" s="208" t="s">
        <v>115</v>
      </c>
      <c r="AU153" s="208" t="s">
        <v>111</v>
      </c>
      <c r="AY153" s="14" t="s">
        <v>112</v>
      </c>
      <c r="BE153" s="209">
        <f>IF(N153="základní",J153,0)</f>
        <v>0</v>
      </c>
      <c r="BF153" s="209">
        <f>IF(N153="snížená",J153,0)</f>
        <v>0</v>
      </c>
      <c r="BG153" s="209">
        <f>IF(N153="zákl. přenesená",J153,0)</f>
        <v>0</v>
      </c>
      <c r="BH153" s="209">
        <f>IF(N153="sníž. přenesená",J153,0)</f>
        <v>0</v>
      </c>
      <c r="BI153" s="209">
        <f>IF(N153="nulová",J153,0)</f>
        <v>0</v>
      </c>
      <c r="BJ153" s="14" t="s">
        <v>111</v>
      </c>
      <c r="BK153" s="209">
        <f>ROUND(I153*H153,2)</f>
        <v>0</v>
      </c>
      <c r="BL153" s="14" t="s">
        <v>119</v>
      </c>
      <c r="BM153" s="208" t="s">
        <v>326</v>
      </c>
    </row>
    <row r="154" s="2" customFormat="1" ht="16.5" customHeight="1">
      <c r="A154" s="35"/>
      <c r="B154" s="36"/>
      <c r="C154" s="197" t="s">
        <v>327</v>
      </c>
      <c r="D154" s="197" t="s">
        <v>115</v>
      </c>
      <c r="E154" s="198" t="s">
        <v>328</v>
      </c>
      <c r="F154" s="199" t="s">
        <v>329</v>
      </c>
      <c r="G154" s="200" t="s">
        <v>118</v>
      </c>
      <c r="H154" s="201">
        <v>5</v>
      </c>
      <c r="I154" s="202"/>
      <c r="J154" s="203">
        <f>ROUND(I154*H154,2)</f>
        <v>0</v>
      </c>
      <c r="K154" s="199" t="s">
        <v>19</v>
      </c>
      <c r="L154" s="41"/>
      <c r="M154" s="204" t="s">
        <v>19</v>
      </c>
      <c r="N154" s="205" t="s">
        <v>44</v>
      </c>
      <c r="O154" s="81"/>
      <c r="P154" s="206">
        <f>O154*H154</f>
        <v>0</v>
      </c>
      <c r="Q154" s="206">
        <v>0.001</v>
      </c>
      <c r="R154" s="206">
        <f>Q154*H154</f>
        <v>0.0050000000000000001</v>
      </c>
      <c r="S154" s="206">
        <v>0</v>
      </c>
      <c r="T154" s="20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8" t="s">
        <v>119</v>
      </c>
      <c r="AT154" s="208" t="s">
        <v>115</v>
      </c>
      <c r="AU154" s="208" t="s">
        <v>111</v>
      </c>
      <c r="AY154" s="14" t="s">
        <v>112</v>
      </c>
      <c r="BE154" s="209">
        <f>IF(N154="základní",J154,0)</f>
        <v>0</v>
      </c>
      <c r="BF154" s="209">
        <f>IF(N154="snížená",J154,0)</f>
        <v>0</v>
      </c>
      <c r="BG154" s="209">
        <f>IF(N154="zákl. přenesená",J154,0)</f>
        <v>0</v>
      </c>
      <c r="BH154" s="209">
        <f>IF(N154="sníž. přenesená",J154,0)</f>
        <v>0</v>
      </c>
      <c r="BI154" s="209">
        <f>IF(N154="nulová",J154,0)</f>
        <v>0</v>
      </c>
      <c r="BJ154" s="14" t="s">
        <v>111</v>
      </c>
      <c r="BK154" s="209">
        <f>ROUND(I154*H154,2)</f>
        <v>0</v>
      </c>
      <c r="BL154" s="14" t="s">
        <v>119</v>
      </c>
      <c r="BM154" s="208" t="s">
        <v>330</v>
      </c>
    </row>
    <row r="155" s="2" customFormat="1" ht="21.75" customHeight="1">
      <c r="A155" s="35"/>
      <c r="B155" s="36"/>
      <c r="C155" s="197" t="s">
        <v>331</v>
      </c>
      <c r="D155" s="197" t="s">
        <v>115</v>
      </c>
      <c r="E155" s="198" t="s">
        <v>332</v>
      </c>
      <c r="F155" s="199" t="s">
        <v>333</v>
      </c>
      <c r="G155" s="200" t="s">
        <v>118</v>
      </c>
      <c r="H155" s="201">
        <v>2</v>
      </c>
      <c r="I155" s="202"/>
      <c r="J155" s="203">
        <f>ROUND(I155*H155,2)</f>
        <v>0</v>
      </c>
      <c r="K155" s="199" t="s">
        <v>19</v>
      </c>
      <c r="L155" s="41"/>
      <c r="M155" s="204" t="s">
        <v>19</v>
      </c>
      <c r="N155" s="205" t="s">
        <v>44</v>
      </c>
      <c r="O155" s="81"/>
      <c r="P155" s="206">
        <f>O155*H155</f>
        <v>0</v>
      </c>
      <c r="Q155" s="206">
        <v>0.001</v>
      </c>
      <c r="R155" s="206">
        <f>Q155*H155</f>
        <v>0.002</v>
      </c>
      <c r="S155" s="206">
        <v>0</v>
      </c>
      <c r="T155" s="20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8" t="s">
        <v>119</v>
      </c>
      <c r="AT155" s="208" t="s">
        <v>115</v>
      </c>
      <c r="AU155" s="208" t="s">
        <v>111</v>
      </c>
      <c r="AY155" s="14" t="s">
        <v>112</v>
      </c>
      <c r="BE155" s="209">
        <f>IF(N155="základní",J155,0)</f>
        <v>0</v>
      </c>
      <c r="BF155" s="209">
        <f>IF(N155="snížená",J155,0)</f>
        <v>0</v>
      </c>
      <c r="BG155" s="209">
        <f>IF(N155="zákl. přenesená",J155,0)</f>
        <v>0</v>
      </c>
      <c r="BH155" s="209">
        <f>IF(N155="sníž. přenesená",J155,0)</f>
        <v>0</v>
      </c>
      <c r="BI155" s="209">
        <f>IF(N155="nulová",J155,0)</f>
        <v>0</v>
      </c>
      <c r="BJ155" s="14" t="s">
        <v>111</v>
      </c>
      <c r="BK155" s="209">
        <f>ROUND(I155*H155,2)</f>
        <v>0</v>
      </c>
      <c r="BL155" s="14" t="s">
        <v>119</v>
      </c>
      <c r="BM155" s="208" t="s">
        <v>334</v>
      </c>
    </row>
    <row r="156" s="2" customFormat="1" ht="24.15" customHeight="1">
      <c r="A156" s="35"/>
      <c r="B156" s="36"/>
      <c r="C156" s="197" t="s">
        <v>335</v>
      </c>
      <c r="D156" s="197" t="s">
        <v>115</v>
      </c>
      <c r="E156" s="198" t="s">
        <v>336</v>
      </c>
      <c r="F156" s="199" t="s">
        <v>337</v>
      </c>
      <c r="G156" s="200" t="s">
        <v>118</v>
      </c>
      <c r="H156" s="201">
        <v>2</v>
      </c>
      <c r="I156" s="202"/>
      <c r="J156" s="203">
        <f>ROUND(I156*H156,2)</f>
        <v>0</v>
      </c>
      <c r="K156" s="199" t="s">
        <v>19</v>
      </c>
      <c r="L156" s="41"/>
      <c r="M156" s="204" t="s">
        <v>19</v>
      </c>
      <c r="N156" s="205" t="s">
        <v>44</v>
      </c>
      <c r="O156" s="81"/>
      <c r="P156" s="206">
        <f>O156*H156</f>
        <v>0</v>
      </c>
      <c r="Q156" s="206">
        <v>0.001</v>
      </c>
      <c r="R156" s="206">
        <f>Q156*H156</f>
        <v>0.002</v>
      </c>
      <c r="S156" s="206">
        <v>0</v>
      </c>
      <c r="T156" s="20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8" t="s">
        <v>119</v>
      </c>
      <c r="AT156" s="208" t="s">
        <v>115</v>
      </c>
      <c r="AU156" s="208" t="s">
        <v>111</v>
      </c>
      <c r="AY156" s="14" t="s">
        <v>112</v>
      </c>
      <c r="BE156" s="209">
        <f>IF(N156="základní",J156,0)</f>
        <v>0</v>
      </c>
      <c r="BF156" s="209">
        <f>IF(N156="snížená",J156,0)</f>
        <v>0</v>
      </c>
      <c r="BG156" s="209">
        <f>IF(N156="zákl. přenesená",J156,0)</f>
        <v>0</v>
      </c>
      <c r="BH156" s="209">
        <f>IF(N156="sníž. přenesená",J156,0)</f>
        <v>0</v>
      </c>
      <c r="BI156" s="209">
        <f>IF(N156="nulová",J156,0)</f>
        <v>0</v>
      </c>
      <c r="BJ156" s="14" t="s">
        <v>111</v>
      </c>
      <c r="BK156" s="209">
        <f>ROUND(I156*H156,2)</f>
        <v>0</v>
      </c>
      <c r="BL156" s="14" t="s">
        <v>119</v>
      </c>
      <c r="BM156" s="208" t="s">
        <v>338</v>
      </c>
    </row>
    <row r="157" s="2" customFormat="1" ht="24.15" customHeight="1">
      <c r="A157" s="35"/>
      <c r="B157" s="36"/>
      <c r="C157" s="197" t="s">
        <v>339</v>
      </c>
      <c r="D157" s="197" t="s">
        <v>115</v>
      </c>
      <c r="E157" s="198" t="s">
        <v>340</v>
      </c>
      <c r="F157" s="199" t="s">
        <v>341</v>
      </c>
      <c r="G157" s="200" t="s">
        <v>118</v>
      </c>
      <c r="H157" s="201">
        <v>1</v>
      </c>
      <c r="I157" s="202"/>
      <c r="J157" s="203">
        <f>ROUND(I157*H157,2)</f>
        <v>0</v>
      </c>
      <c r="K157" s="199" t="s">
        <v>19</v>
      </c>
      <c r="L157" s="41"/>
      <c r="M157" s="204" t="s">
        <v>19</v>
      </c>
      <c r="N157" s="205" t="s">
        <v>44</v>
      </c>
      <c r="O157" s="81"/>
      <c r="P157" s="206">
        <f>O157*H157</f>
        <v>0</v>
      </c>
      <c r="Q157" s="206">
        <v>0.001</v>
      </c>
      <c r="R157" s="206">
        <f>Q157*H157</f>
        <v>0.001</v>
      </c>
      <c r="S157" s="206">
        <v>0</v>
      </c>
      <c r="T157" s="20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8" t="s">
        <v>119</v>
      </c>
      <c r="AT157" s="208" t="s">
        <v>115</v>
      </c>
      <c r="AU157" s="208" t="s">
        <v>111</v>
      </c>
      <c r="AY157" s="14" t="s">
        <v>112</v>
      </c>
      <c r="BE157" s="209">
        <f>IF(N157="základní",J157,0)</f>
        <v>0</v>
      </c>
      <c r="BF157" s="209">
        <f>IF(N157="snížená",J157,0)</f>
        <v>0</v>
      </c>
      <c r="BG157" s="209">
        <f>IF(N157="zákl. přenesená",J157,0)</f>
        <v>0</v>
      </c>
      <c r="BH157" s="209">
        <f>IF(N157="sníž. přenesená",J157,0)</f>
        <v>0</v>
      </c>
      <c r="BI157" s="209">
        <f>IF(N157="nulová",J157,0)</f>
        <v>0</v>
      </c>
      <c r="BJ157" s="14" t="s">
        <v>111</v>
      </c>
      <c r="BK157" s="209">
        <f>ROUND(I157*H157,2)</f>
        <v>0</v>
      </c>
      <c r="BL157" s="14" t="s">
        <v>119</v>
      </c>
      <c r="BM157" s="208" t="s">
        <v>342</v>
      </c>
    </row>
    <row r="158" s="2" customFormat="1" ht="16.5" customHeight="1">
      <c r="A158" s="35"/>
      <c r="B158" s="36"/>
      <c r="C158" s="197" t="s">
        <v>343</v>
      </c>
      <c r="D158" s="197" t="s">
        <v>115</v>
      </c>
      <c r="E158" s="198" t="s">
        <v>344</v>
      </c>
      <c r="F158" s="199" t="s">
        <v>345</v>
      </c>
      <c r="G158" s="200" t="s">
        <v>118</v>
      </c>
      <c r="H158" s="201">
        <v>1</v>
      </c>
      <c r="I158" s="202"/>
      <c r="J158" s="203">
        <f>ROUND(I158*H158,2)</f>
        <v>0</v>
      </c>
      <c r="K158" s="199" t="s">
        <v>19</v>
      </c>
      <c r="L158" s="41"/>
      <c r="M158" s="204" t="s">
        <v>19</v>
      </c>
      <c r="N158" s="205" t="s">
        <v>44</v>
      </c>
      <c r="O158" s="81"/>
      <c r="P158" s="206">
        <f>O158*H158</f>
        <v>0</v>
      </c>
      <c r="Q158" s="206">
        <v>0.001</v>
      </c>
      <c r="R158" s="206">
        <f>Q158*H158</f>
        <v>0.001</v>
      </c>
      <c r="S158" s="206">
        <v>0</v>
      </c>
      <c r="T158" s="20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8" t="s">
        <v>119</v>
      </c>
      <c r="AT158" s="208" t="s">
        <v>115</v>
      </c>
      <c r="AU158" s="208" t="s">
        <v>111</v>
      </c>
      <c r="AY158" s="14" t="s">
        <v>112</v>
      </c>
      <c r="BE158" s="209">
        <f>IF(N158="základní",J158,0)</f>
        <v>0</v>
      </c>
      <c r="BF158" s="209">
        <f>IF(N158="snížená",J158,0)</f>
        <v>0</v>
      </c>
      <c r="BG158" s="209">
        <f>IF(N158="zákl. přenesená",J158,0)</f>
        <v>0</v>
      </c>
      <c r="BH158" s="209">
        <f>IF(N158="sníž. přenesená",J158,0)</f>
        <v>0</v>
      </c>
      <c r="BI158" s="209">
        <f>IF(N158="nulová",J158,0)</f>
        <v>0</v>
      </c>
      <c r="BJ158" s="14" t="s">
        <v>111</v>
      </c>
      <c r="BK158" s="209">
        <f>ROUND(I158*H158,2)</f>
        <v>0</v>
      </c>
      <c r="BL158" s="14" t="s">
        <v>119</v>
      </c>
      <c r="BM158" s="208" t="s">
        <v>346</v>
      </c>
    </row>
    <row r="159" s="2" customFormat="1" ht="44.25" customHeight="1">
      <c r="A159" s="35"/>
      <c r="B159" s="36"/>
      <c r="C159" s="197" t="s">
        <v>347</v>
      </c>
      <c r="D159" s="197" t="s">
        <v>115</v>
      </c>
      <c r="E159" s="198" t="s">
        <v>348</v>
      </c>
      <c r="F159" s="199" t="s">
        <v>349</v>
      </c>
      <c r="G159" s="200" t="s">
        <v>350</v>
      </c>
      <c r="H159" s="201">
        <v>0.14999999999999999</v>
      </c>
      <c r="I159" s="202"/>
      <c r="J159" s="203">
        <f>ROUND(I159*H159,2)</f>
        <v>0</v>
      </c>
      <c r="K159" s="199" t="s">
        <v>124</v>
      </c>
      <c r="L159" s="41"/>
      <c r="M159" s="204" t="s">
        <v>19</v>
      </c>
      <c r="N159" s="205" t="s">
        <v>44</v>
      </c>
      <c r="O159" s="81"/>
      <c r="P159" s="206">
        <f>O159*H159</f>
        <v>0</v>
      </c>
      <c r="Q159" s="206">
        <v>0</v>
      </c>
      <c r="R159" s="206">
        <f>Q159*H159</f>
        <v>0</v>
      </c>
      <c r="S159" s="206">
        <v>0</v>
      </c>
      <c r="T159" s="20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8" t="s">
        <v>119</v>
      </c>
      <c r="AT159" s="208" t="s">
        <v>115</v>
      </c>
      <c r="AU159" s="208" t="s">
        <v>111</v>
      </c>
      <c r="AY159" s="14" t="s">
        <v>112</v>
      </c>
      <c r="BE159" s="209">
        <f>IF(N159="základní",J159,0)</f>
        <v>0</v>
      </c>
      <c r="BF159" s="209">
        <f>IF(N159="snížená",J159,0)</f>
        <v>0</v>
      </c>
      <c r="BG159" s="209">
        <f>IF(N159="zákl. přenesená",J159,0)</f>
        <v>0</v>
      </c>
      <c r="BH159" s="209">
        <f>IF(N159="sníž. přenesená",J159,0)</f>
        <v>0</v>
      </c>
      <c r="BI159" s="209">
        <f>IF(N159="nulová",J159,0)</f>
        <v>0</v>
      </c>
      <c r="BJ159" s="14" t="s">
        <v>111</v>
      </c>
      <c r="BK159" s="209">
        <f>ROUND(I159*H159,2)</f>
        <v>0</v>
      </c>
      <c r="BL159" s="14" t="s">
        <v>119</v>
      </c>
      <c r="BM159" s="208" t="s">
        <v>351</v>
      </c>
    </row>
    <row r="160" s="2" customFormat="1">
      <c r="A160" s="35"/>
      <c r="B160" s="36"/>
      <c r="C160" s="37"/>
      <c r="D160" s="210" t="s">
        <v>126</v>
      </c>
      <c r="E160" s="37"/>
      <c r="F160" s="211" t="s">
        <v>352</v>
      </c>
      <c r="G160" s="37"/>
      <c r="H160" s="37"/>
      <c r="I160" s="212"/>
      <c r="J160" s="37"/>
      <c r="K160" s="37"/>
      <c r="L160" s="41"/>
      <c r="M160" s="213"/>
      <c r="N160" s="214"/>
      <c r="O160" s="81"/>
      <c r="P160" s="81"/>
      <c r="Q160" s="81"/>
      <c r="R160" s="81"/>
      <c r="S160" s="81"/>
      <c r="T160" s="82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4" t="s">
        <v>126</v>
      </c>
      <c r="AU160" s="14" t="s">
        <v>111</v>
      </c>
    </row>
    <row r="161" s="12" customFormat="1" ht="22.8" customHeight="1">
      <c r="A161" s="12"/>
      <c r="B161" s="181"/>
      <c r="C161" s="182"/>
      <c r="D161" s="183" t="s">
        <v>71</v>
      </c>
      <c r="E161" s="195" t="s">
        <v>353</v>
      </c>
      <c r="F161" s="195" t="s">
        <v>354</v>
      </c>
      <c r="G161" s="182"/>
      <c r="H161" s="182"/>
      <c r="I161" s="185"/>
      <c r="J161" s="196">
        <f>BK161</f>
        <v>0</v>
      </c>
      <c r="K161" s="182"/>
      <c r="L161" s="187"/>
      <c r="M161" s="188"/>
      <c r="N161" s="189"/>
      <c r="O161" s="189"/>
      <c r="P161" s="190">
        <f>SUM(P162:P163)</f>
        <v>0</v>
      </c>
      <c r="Q161" s="189"/>
      <c r="R161" s="190">
        <f>SUM(R162:R163)</f>
        <v>0.0047499999999999999</v>
      </c>
      <c r="S161" s="189"/>
      <c r="T161" s="191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92" t="s">
        <v>111</v>
      </c>
      <c r="AT161" s="193" t="s">
        <v>71</v>
      </c>
      <c r="AU161" s="193" t="s">
        <v>80</v>
      </c>
      <c r="AY161" s="192" t="s">
        <v>112</v>
      </c>
      <c r="BK161" s="194">
        <f>SUM(BK162:BK163)</f>
        <v>0</v>
      </c>
    </row>
    <row r="162" s="2" customFormat="1" ht="33" customHeight="1">
      <c r="A162" s="35"/>
      <c r="B162" s="36"/>
      <c r="C162" s="197" t="s">
        <v>355</v>
      </c>
      <c r="D162" s="197" t="s">
        <v>115</v>
      </c>
      <c r="E162" s="198" t="s">
        <v>356</v>
      </c>
      <c r="F162" s="199" t="s">
        <v>357</v>
      </c>
      <c r="G162" s="200" t="s">
        <v>123</v>
      </c>
      <c r="H162" s="201">
        <v>95</v>
      </c>
      <c r="I162" s="202"/>
      <c r="J162" s="203">
        <f>ROUND(I162*H162,2)</f>
        <v>0</v>
      </c>
      <c r="K162" s="199" t="s">
        <v>124</v>
      </c>
      <c r="L162" s="41"/>
      <c r="M162" s="204" t="s">
        <v>19</v>
      </c>
      <c r="N162" s="205" t="s">
        <v>44</v>
      </c>
      <c r="O162" s="81"/>
      <c r="P162" s="206">
        <f>O162*H162</f>
        <v>0</v>
      </c>
      <c r="Q162" s="206">
        <v>5.0000000000000002E-05</v>
      </c>
      <c r="R162" s="206">
        <f>Q162*H162</f>
        <v>0.0047499999999999999</v>
      </c>
      <c r="S162" s="206">
        <v>0</v>
      </c>
      <c r="T162" s="20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8" t="s">
        <v>119</v>
      </c>
      <c r="AT162" s="208" t="s">
        <v>115</v>
      </c>
      <c r="AU162" s="208" t="s">
        <v>111</v>
      </c>
      <c r="AY162" s="14" t="s">
        <v>112</v>
      </c>
      <c r="BE162" s="209">
        <f>IF(N162="základní",J162,0)</f>
        <v>0</v>
      </c>
      <c r="BF162" s="209">
        <f>IF(N162="snížená",J162,0)</f>
        <v>0</v>
      </c>
      <c r="BG162" s="209">
        <f>IF(N162="zákl. přenesená",J162,0)</f>
        <v>0</v>
      </c>
      <c r="BH162" s="209">
        <f>IF(N162="sníž. přenesená",J162,0)</f>
        <v>0</v>
      </c>
      <c r="BI162" s="209">
        <f>IF(N162="nulová",J162,0)</f>
        <v>0</v>
      </c>
      <c r="BJ162" s="14" t="s">
        <v>111</v>
      </c>
      <c r="BK162" s="209">
        <f>ROUND(I162*H162,2)</f>
        <v>0</v>
      </c>
      <c r="BL162" s="14" t="s">
        <v>119</v>
      </c>
      <c r="BM162" s="208" t="s">
        <v>358</v>
      </c>
    </row>
    <row r="163" s="2" customFormat="1">
      <c r="A163" s="35"/>
      <c r="B163" s="36"/>
      <c r="C163" s="37"/>
      <c r="D163" s="210" t="s">
        <v>126</v>
      </c>
      <c r="E163" s="37"/>
      <c r="F163" s="211" t="s">
        <v>359</v>
      </c>
      <c r="G163" s="37"/>
      <c r="H163" s="37"/>
      <c r="I163" s="212"/>
      <c r="J163" s="37"/>
      <c r="K163" s="37"/>
      <c r="L163" s="41"/>
      <c r="M163" s="213"/>
      <c r="N163" s="214"/>
      <c r="O163" s="81"/>
      <c r="P163" s="81"/>
      <c r="Q163" s="81"/>
      <c r="R163" s="81"/>
      <c r="S163" s="81"/>
      <c r="T163" s="82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4" t="s">
        <v>126</v>
      </c>
      <c r="AU163" s="14" t="s">
        <v>111</v>
      </c>
    </row>
    <row r="164" s="12" customFormat="1" ht="25.92" customHeight="1">
      <c r="A164" s="12"/>
      <c r="B164" s="181"/>
      <c r="C164" s="182"/>
      <c r="D164" s="183" t="s">
        <v>71</v>
      </c>
      <c r="E164" s="184" t="s">
        <v>205</v>
      </c>
      <c r="F164" s="184" t="s">
        <v>360</v>
      </c>
      <c r="G164" s="182"/>
      <c r="H164" s="182"/>
      <c r="I164" s="185"/>
      <c r="J164" s="186">
        <f>BK164</f>
        <v>0</v>
      </c>
      <c r="K164" s="182"/>
      <c r="L164" s="187"/>
      <c r="M164" s="188"/>
      <c r="N164" s="189"/>
      <c r="O164" s="189"/>
      <c r="P164" s="190">
        <f>P165</f>
        <v>0</v>
      </c>
      <c r="Q164" s="189"/>
      <c r="R164" s="190">
        <f>R165</f>
        <v>0</v>
      </c>
      <c r="S164" s="189"/>
      <c r="T164" s="191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92" t="s">
        <v>128</v>
      </c>
      <c r="AT164" s="193" t="s">
        <v>71</v>
      </c>
      <c r="AU164" s="193" t="s">
        <v>72</v>
      </c>
      <c r="AY164" s="192" t="s">
        <v>112</v>
      </c>
      <c r="BK164" s="194">
        <f>BK165</f>
        <v>0</v>
      </c>
    </row>
    <row r="165" s="12" customFormat="1" ht="22.8" customHeight="1">
      <c r="A165" s="12"/>
      <c r="B165" s="181"/>
      <c r="C165" s="182"/>
      <c r="D165" s="183" t="s">
        <v>71</v>
      </c>
      <c r="E165" s="195" t="s">
        <v>361</v>
      </c>
      <c r="F165" s="195" t="s">
        <v>362</v>
      </c>
      <c r="G165" s="182"/>
      <c r="H165" s="182"/>
      <c r="I165" s="185"/>
      <c r="J165" s="196">
        <f>BK165</f>
        <v>0</v>
      </c>
      <c r="K165" s="182"/>
      <c r="L165" s="187"/>
      <c r="M165" s="188"/>
      <c r="N165" s="189"/>
      <c r="O165" s="189"/>
      <c r="P165" s="190">
        <f>P166</f>
        <v>0</v>
      </c>
      <c r="Q165" s="189"/>
      <c r="R165" s="190">
        <f>R166</f>
        <v>0</v>
      </c>
      <c r="S165" s="189"/>
      <c r="T165" s="191">
        <f>T166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92" t="s">
        <v>128</v>
      </c>
      <c r="AT165" s="193" t="s">
        <v>71</v>
      </c>
      <c r="AU165" s="193" t="s">
        <v>80</v>
      </c>
      <c r="AY165" s="192" t="s">
        <v>112</v>
      </c>
      <c r="BK165" s="194">
        <f>BK166</f>
        <v>0</v>
      </c>
    </row>
    <row r="166" s="2" customFormat="1" ht="16.5" customHeight="1">
      <c r="A166" s="35"/>
      <c r="B166" s="36"/>
      <c r="C166" s="197" t="s">
        <v>363</v>
      </c>
      <c r="D166" s="197" t="s">
        <v>115</v>
      </c>
      <c r="E166" s="198" t="s">
        <v>364</v>
      </c>
      <c r="F166" s="199" t="s">
        <v>365</v>
      </c>
      <c r="G166" s="200" t="s">
        <v>188</v>
      </c>
      <c r="H166" s="201">
        <v>1</v>
      </c>
      <c r="I166" s="202"/>
      <c r="J166" s="203">
        <f>ROUND(I166*H166,2)</f>
        <v>0</v>
      </c>
      <c r="K166" s="199" t="s">
        <v>19</v>
      </c>
      <c r="L166" s="41"/>
      <c r="M166" s="204" t="s">
        <v>19</v>
      </c>
      <c r="N166" s="205" t="s">
        <v>44</v>
      </c>
      <c r="O166" s="81"/>
      <c r="P166" s="206">
        <f>O166*H166</f>
        <v>0</v>
      </c>
      <c r="Q166" s="206">
        <v>0</v>
      </c>
      <c r="R166" s="206">
        <f>Q166*H166</f>
        <v>0</v>
      </c>
      <c r="S166" s="206">
        <v>0</v>
      </c>
      <c r="T166" s="20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8" t="s">
        <v>366</v>
      </c>
      <c r="AT166" s="208" t="s">
        <v>115</v>
      </c>
      <c r="AU166" s="208" t="s">
        <v>111</v>
      </c>
      <c r="AY166" s="14" t="s">
        <v>112</v>
      </c>
      <c r="BE166" s="209">
        <f>IF(N166="základní",J166,0)</f>
        <v>0</v>
      </c>
      <c r="BF166" s="209">
        <f>IF(N166="snížená",J166,0)</f>
        <v>0</v>
      </c>
      <c r="BG166" s="209">
        <f>IF(N166="zákl. přenesená",J166,0)</f>
        <v>0</v>
      </c>
      <c r="BH166" s="209">
        <f>IF(N166="sníž. přenesená",J166,0)</f>
        <v>0</v>
      </c>
      <c r="BI166" s="209">
        <f>IF(N166="nulová",J166,0)</f>
        <v>0</v>
      </c>
      <c r="BJ166" s="14" t="s">
        <v>111</v>
      </c>
      <c r="BK166" s="209">
        <f>ROUND(I166*H166,2)</f>
        <v>0</v>
      </c>
      <c r="BL166" s="14" t="s">
        <v>366</v>
      </c>
      <c r="BM166" s="208" t="s">
        <v>367</v>
      </c>
    </row>
    <row r="167" s="12" customFormat="1" ht="25.92" customHeight="1">
      <c r="A167" s="12"/>
      <c r="B167" s="181"/>
      <c r="C167" s="182"/>
      <c r="D167" s="183" t="s">
        <v>71</v>
      </c>
      <c r="E167" s="184" t="s">
        <v>368</v>
      </c>
      <c r="F167" s="184" t="s">
        <v>369</v>
      </c>
      <c r="G167" s="182"/>
      <c r="H167" s="182"/>
      <c r="I167" s="185"/>
      <c r="J167" s="186">
        <f>BK167</f>
        <v>0</v>
      </c>
      <c r="K167" s="182"/>
      <c r="L167" s="187"/>
      <c r="M167" s="188"/>
      <c r="N167" s="189"/>
      <c r="O167" s="189"/>
      <c r="P167" s="190">
        <f>P168</f>
        <v>0</v>
      </c>
      <c r="Q167" s="189"/>
      <c r="R167" s="190">
        <f>R168</f>
        <v>0</v>
      </c>
      <c r="S167" s="189"/>
      <c r="T167" s="191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92" t="s">
        <v>138</v>
      </c>
      <c r="AT167" s="193" t="s">
        <v>71</v>
      </c>
      <c r="AU167" s="193" t="s">
        <v>72</v>
      </c>
      <c r="AY167" s="192" t="s">
        <v>112</v>
      </c>
      <c r="BK167" s="194">
        <f>BK168</f>
        <v>0</v>
      </c>
    </row>
    <row r="168" s="12" customFormat="1" ht="22.8" customHeight="1">
      <c r="A168" s="12"/>
      <c r="B168" s="181"/>
      <c r="C168" s="182"/>
      <c r="D168" s="183" t="s">
        <v>71</v>
      </c>
      <c r="E168" s="195" t="s">
        <v>370</v>
      </c>
      <c r="F168" s="195" t="s">
        <v>371</v>
      </c>
      <c r="G168" s="182"/>
      <c r="H168" s="182"/>
      <c r="I168" s="185"/>
      <c r="J168" s="196">
        <f>BK168</f>
        <v>0</v>
      </c>
      <c r="K168" s="182"/>
      <c r="L168" s="187"/>
      <c r="M168" s="188"/>
      <c r="N168" s="189"/>
      <c r="O168" s="189"/>
      <c r="P168" s="190">
        <f>SUM(P169:P170)</f>
        <v>0</v>
      </c>
      <c r="Q168" s="189"/>
      <c r="R168" s="190">
        <f>SUM(R169:R170)</f>
        <v>0</v>
      </c>
      <c r="S168" s="189"/>
      <c r="T168" s="191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92" t="s">
        <v>138</v>
      </c>
      <c r="AT168" s="193" t="s">
        <v>71</v>
      </c>
      <c r="AU168" s="193" t="s">
        <v>80</v>
      </c>
      <c r="AY168" s="192" t="s">
        <v>112</v>
      </c>
      <c r="BK168" s="194">
        <f>SUM(BK169:BK170)</f>
        <v>0</v>
      </c>
    </row>
    <row r="169" s="2" customFormat="1" ht="16.5" customHeight="1">
      <c r="A169" s="35"/>
      <c r="B169" s="36"/>
      <c r="C169" s="197" t="s">
        <v>372</v>
      </c>
      <c r="D169" s="197" t="s">
        <v>115</v>
      </c>
      <c r="E169" s="198" t="s">
        <v>373</v>
      </c>
      <c r="F169" s="199" t="s">
        <v>374</v>
      </c>
      <c r="G169" s="200" t="s">
        <v>375</v>
      </c>
      <c r="H169" s="201">
        <v>1</v>
      </c>
      <c r="I169" s="202"/>
      <c r="J169" s="203">
        <f>ROUND(I169*H169,2)</f>
        <v>0</v>
      </c>
      <c r="K169" s="199" t="s">
        <v>124</v>
      </c>
      <c r="L169" s="41"/>
      <c r="M169" s="204" t="s">
        <v>19</v>
      </c>
      <c r="N169" s="205" t="s">
        <v>44</v>
      </c>
      <c r="O169" s="81"/>
      <c r="P169" s="206">
        <f>O169*H169</f>
        <v>0</v>
      </c>
      <c r="Q169" s="206">
        <v>0</v>
      </c>
      <c r="R169" s="206">
        <f>Q169*H169</f>
        <v>0</v>
      </c>
      <c r="S169" s="206">
        <v>0</v>
      </c>
      <c r="T169" s="20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8" t="s">
        <v>376</v>
      </c>
      <c r="AT169" s="208" t="s">
        <v>115</v>
      </c>
      <c r="AU169" s="208" t="s">
        <v>111</v>
      </c>
      <c r="AY169" s="14" t="s">
        <v>112</v>
      </c>
      <c r="BE169" s="209">
        <f>IF(N169="základní",J169,0)</f>
        <v>0</v>
      </c>
      <c r="BF169" s="209">
        <f>IF(N169="snížená",J169,0)</f>
        <v>0</v>
      </c>
      <c r="BG169" s="209">
        <f>IF(N169="zákl. přenesená",J169,0)</f>
        <v>0</v>
      </c>
      <c r="BH169" s="209">
        <f>IF(N169="sníž. přenesená",J169,0)</f>
        <v>0</v>
      </c>
      <c r="BI169" s="209">
        <f>IF(N169="nulová",J169,0)</f>
        <v>0</v>
      </c>
      <c r="BJ169" s="14" t="s">
        <v>111</v>
      </c>
      <c r="BK169" s="209">
        <f>ROUND(I169*H169,2)</f>
        <v>0</v>
      </c>
      <c r="BL169" s="14" t="s">
        <v>376</v>
      </c>
      <c r="BM169" s="208" t="s">
        <v>377</v>
      </c>
    </row>
    <row r="170" s="2" customFormat="1">
      <c r="A170" s="35"/>
      <c r="B170" s="36"/>
      <c r="C170" s="37"/>
      <c r="D170" s="210" t="s">
        <v>126</v>
      </c>
      <c r="E170" s="37"/>
      <c r="F170" s="211" t="s">
        <v>378</v>
      </c>
      <c r="G170" s="37"/>
      <c r="H170" s="37"/>
      <c r="I170" s="212"/>
      <c r="J170" s="37"/>
      <c r="K170" s="37"/>
      <c r="L170" s="41"/>
      <c r="M170" s="225"/>
      <c r="N170" s="226"/>
      <c r="O170" s="227"/>
      <c r="P170" s="227"/>
      <c r="Q170" s="227"/>
      <c r="R170" s="227"/>
      <c r="S170" s="227"/>
      <c r="T170" s="228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126</v>
      </c>
      <c r="AU170" s="14" t="s">
        <v>111</v>
      </c>
    </row>
    <row r="171" s="2" customFormat="1" ht="6.96" customHeight="1">
      <c r="A171" s="35"/>
      <c r="B171" s="56"/>
      <c r="C171" s="57"/>
      <c r="D171" s="57"/>
      <c r="E171" s="57"/>
      <c r="F171" s="57"/>
      <c r="G171" s="57"/>
      <c r="H171" s="57"/>
      <c r="I171" s="57"/>
      <c r="J171" s="57"/>
      <c r="K171" s="57"/>
      <c r="L171" s="41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sheet="1" autoFilter="0" formatColumns="0" formatRows="0" objects="1" scenarios="1" spinCount="100000" saltValue="t2eQfjY5f2rnqo9mUc8CWihV3rUrm6+sQFmEPRMXSW71jieg6lMUqSHq9TIZo3492JLbkb/0vV0zwug5schH1A==" hashValue="aU+ynupd0iYbczvwTbzQ4P1eST9IV9OUEx1TgK9ju9XZPseqyv2ZF0mJTa3W5Vx6zMaRzndoBULhGu3iXL+6qg==" algorithmName="SHA-512" password="CC35"/>
  <autoFilter ref="C85:K17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2/723111202"/>
    <hyperlink ref="F93" r:id="rId2" display="https://podminky.urs.cz/item/CS_URS_2025_02/723111203"/>
    <hyperlink ref="F95" r:id="rId3" display="https://podminky.urs.cz/item/CS_URS_2025_02/723111204"/>
    <hyperlink ref="F97" r:id="rId4" display="https://podminky.urs.cz/item/CS_URS_2025_02/723111206"/>
    <hyperlink ref="F99" r:id="rId5" display="https://podminky.urs.cz/item/CS_URS_2025_02/723120804"/>
    <hyperlink ref="F101" r:id="rId6" display="https://podminky.urs.cz/item/CS_URS_2025_02/723120805"/>
    <hyperlink ref="F103" r:id="rId7" display="https://podminky.urs.cz/item/CS_URS_2025_02/723150312"/>
    <hyperlink ref="F105" r:id="rId8" display="https://podminky.urs.cz/item/CS_URS_2025_02/723150342"/>
    <hyperlink ref="F107" r:id="rId9" display="https://podminky.urs.cz/item/CS_URS_2025_02/723150351"/>
    <hyperlink ref="F109" r:id="rId10" display="https://podminky.urs.cz/item/CS_URS_2025_02/723150352"/>
    <hyperlink ref="F111" r:id="rId11" display="https://podminky.urs.cz/item/CS_URS_2025_02/723150368"/>
    <hyperlink ref="F115" r:id="rId12" display="https://podminky.urs.cz/item/CS_URS_2025_02/723160204"/>
    <hyperlink ref="F118" r:id="rId13" display="https://podminky.urs.cz/item/CS_URS_2025_02/723231163"/>
    <hyperlink ref="F120" r:id="rId14" display="https://podminky.urs.cz/item/CS_URS_2025_02/723231164"/>
    <hyperlink ref="F124" r:id="rId15" display="https://podminky.urs.cz/item/CS_URS_2025_02/723239103"/>
    <hyperlink ref="F128" r:id="rId16" display="https://podminky.urs.cz/item/CS_URS_2025_02/723239105"/>
    <hyperlink ref="F131" r:id="rId17" display="https://podminky.urs.cz/item/CS_URS_2025_02/733193918"/>
    <hyperlink ref="F160" r:id="rId18" display="https://podminky.urs.cz/item/CS_URS_2025_02/998723101"/>
    <hyperlink ref="F163" r:id="rId19" display="https://podminky.urs.cz/item/CS_URS_2025_02/783617613"/>
    <hyperlink ref="F170" r:id="rId20" display="https://podminky.urs.cz/item/CS_URS_2025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PC-JIRI\IC 60145277</dc:creator>
  <cp:lastModifiedBy>PC-JIRI\IC 60145277</cp:lastModifiedBy>
  <dcterms:created xsi:type="dcterms:W3CDTF">2025-09-22T08:01:19Z</dcterms:created>
  <dcterms:modified xsi:type="dcterms:W3CDTF">2025-09-22T08:01:21Z</dcterms:modified>
</cp:coreProperties>
</file>